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x圖書採購\107圖書採購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44" i="1" l="1"/>
  <c r="I245" i="1"/>
  <c r="I246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7" i="1"/>
  <c r="I268" i="1"/>
  <c r="I269" i="1"/>
  <c r="I270" i="1"/>
  <c r="I271" i="1"/>
  <c r="I274" i="1"/>
  <c r="I275" i="1"/>
  <c r="I276" i="1"/>
  <c r="I277" i="1"/>
  <c r="I182" i="1"/>
  <c r="I183" i="1"/>
  <c r="I184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30" i="1"/>
  <c r="I131" i="1"/>
  <c r="I132" i="1"/>
  <c r="I133" i="1"/>
  <c r="I134" i="1"/>
  <c r="I135" i="1"/>
  <c r="I83" i="1"/>
  <c r="I84" i="1"/>
  <c r="I85" i="1"/>
  <c r="I86" i="1"/>
  <c r="I87" i="1"/>
  <c r="I88" i="1"/>
  <c r="I89" i="1"/>
  <c r="I90" i="1"/>
  <c r="I91" i="1"/>
  <c r="I92" i="1"/>
  <c r="I278" i="1" s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25" i="1"/>
  <c r="I126" i="1"/>
  <c r="I127" i="1"/>
  <c r="I128" i="1"/>
  <c r="I129" i="1"/>
  <c r="I76" i="1"/>
  <c r="I77" i="1"/>
  <c r="I78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27" i="1"/>
  <c r="I26" i="1"/>
  <c r="I25" i="1"/>
  <c r="I24" i="1"/>
  <c r="I23" i="1"/>
  <c r="I22" i="1"/>
  <c r="I20" i="1"/>
</calcChain>
</file>

<file path=xl/sharedStrings.xml><?xml version="1.0" encoding="utf-8"?>
<sst xmlns="http://schemas.openxmlformats.org/spreadsheetml/2006/main" count="2094" uniqueCount="761">
  <si>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</si>
  <si>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</si>
  <si>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</si>
  <si>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</si>
  <si>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</si>
  <si>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</si>
  <si>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</si>
  <si>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</si>
  <si>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</si>
  <si>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</si>
  <si>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</si>
  <si>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</si>
  <si>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 xml:space="preserve">  臺南市106學年度國民中小學圖書採購書單                     </t>
    <phoneticPr fontId="2" type="noConversion"/>
  </si>
  <si>
    <t> 提利．勒南等</t>
  </si>
  <si>
    <t>臺灣</t>
  </si>
  <si>
    <t>是</t>
  </si>
  <si>
    <t>否</t>
  </si>
  <si>
    <t>出版地
(國家)</t>
    <phoneticPr fontId="2" type="noConversion"/>
  </si>
  <si>
    <t>採購
數量</t>
    <phoneticPr fontId="2" type="noConversion"/>
  </si>
  <si>
    <t>定價
(臺幣)</t>
    <phoneticPr fontId="2" type="noConversion"/>
  </si>
  <si>
    <t>校名：臺南市官田區隆田國民小學
填表人：顏明宏                                               教務主任：蔡昆山                                               校長：陳立祐
連絡電話：06-5791047#714</t>
    <phoneticPr fontId="2" type="noConversion"/>
  </si>
  <si>
    <t>是</t>
    <phoneticPr fontId="2" type="noConversion"/>
  </si>
  <si>
    <t>屁屁超人外傳 直升機神犬1 深夜的功夫奇遇記</t>
  </si>
  <si>
    <t>林哲璋</t>
    <phoneticPr fontId="2" type="noConversion"/>
  </si>
  <si>
    <t>親子天下</t>
    <phoneticPr fontId="2" type="noConversion"/>
  </si>
  <si>
    <t>9789869333924</t>
  </si>
  <si>
    <t>是</t>
    <phoneticPr fontId="2" type="noConversion"/>
  </si>
  <si>
    <t>否</t>
    <phoneticPr fontId="2" type="noConversion"/>
  </si>
  <si>
    <t>屁屁超人與充屁式救生艇</t>
  </si>
  <si>
    <t>9789862414538</t>
  </si>
  <si>
    <t>是</t>
    <phoneticPr fontId="2" type="noConversion"/>
  </si>
  <si>
    <t>屁屁超人與屁浮列車尖叫號</t>
  </si>
  <si>
    <t>林哲璋</t>
    <phoneticPr fontId="2" type="noConversion"/>
  </si>
  <si>
    <t>9789862418222</t>
  </si>
  <si>
    <t>否</t>
    <phoneticPr fontId="2" type="noConversion"/>
  </si>
  <si>
    <t>屁屁超人與直升機神犬</t>
  </si>
  <si>
    <t>林哲璋</t>
    <phoneticPr fontId="2" type="noConversion"/>
  </si>
  <si>
    <t>親子天下</t>
    <phoneticPr fontId="2" type="noConversion"/>
  </si>
  <si>
    <t>9789862411865</t>
  </si>
  <si>
    <t>屁屁超人與飛天馬桶</t>
  </si>
  <si>
    <t>9789866582639</t>
  </si>
  <si>
    <t>【三個問號偵探團】11幽靈船（內附偵探祕技卡）</t>
  </si>
  <si>
    <t>晤爾伏．布朗克</t>
  </si>
  <si>
    <t>親子天下</t>
  </si>
  <si>
    <t>9789869201360</t>
  </si>
  <si>
    <t>狐說八道成語套書</t>
  </si>
  <si>
    <t xml:space="preserve">劉思源 </t>
  </si>
  <si>
    <t xml:space="preserve">小天下 </t>
  </si>
  <si>
    <t>是</t>
    <phoneticPr fontId="2" type="noConversion"/>
  </si>
  <si>
    <t>否</t>
    <phoneticPr fontId="2" type="noConversion"/>
  </si>
  <si>
    <t>東方出版社</t>
    <phoneticPr fontId="2" type="noConversion"/>
  </si>
  <si>
    <t>法布爾原著奧本大三郎編寫</t>
  </si>
  <si>
    <t>大自然的夏日歌手──蟬</t>
    <phoneticPr fontId="2" type="noConversion"/>
  </si>
  <si>
    <t>大自然的小刺客──狩獵蜂</t>
  </si>
  <si>
    <t>大自然的清道夫──糞金龜</t>
  </si>
  <si>
    <t>否</t>
    <phoneticPr fontId="2" type="noConversion"/>
  </si>
  <si>
    <t>臺灣</t>
    <phoneticPr fontId="2" type="noConversion"/>
  </si>
  <si>
    <t>國語日報</t>
  </si>
  <si>
    <t xml:space="preserve">王淑芬 </t>
  </si>
  <si>
    <t>怪咖教室4：世界怪好玩</t>
  </si>
  <si>
    <t>怪咖教室3：心理小學堂</t>
  </si>
  <si>
    <t>怪咖教室2-我們班很科學</t>
  </si>
  <si>
    <t>怪咖教室</t>
    <phoneticPr fontId="2" type="noConversion"/>
  </si>
  <si>
    <t>遠流</t>
  </si>
  <si>
    <t>吉田照幸, 著 (1969-);鄭舜龍, 譯</t>
  </si>
  <si>
    <t>被討厭的勇氣</t>
  </si>
  <si>
    <t>保羅．塔夫</t>
    <phoneticPr fontId="2" type="noConversion"/>
  </si>
  <si>
    <t>幫助每一個孩子成功</t>
  </si>
  <si>
    <t>臺灣東方</t>
  </si>
  <si>
    <t>工藤紀子</t>
  </si>
  <si>
    <t>野貓軍團壽司店</t>
  </si>
  <si>
    <t>小魯文化</t>
  </si>
  <si>
    <t>小修與沃特 : 長長的旅行</t>
  </si>
  <si>
    <t>小企鵝搭火車</t>
  </si>
  <si>
    <t>9789863980636</t>
  </si>
  <si>
    <t>三個問號偵探團10：外星疑雲</t>
  </si>
  <si>
    <t>9789863980629</t>
  </si>
  <si>
    <t>三個問號偵探團9：鼴鼠任務</t>
  </si>
  <si>
    <t>9789862419700</t>
  </si>
  <si>
    <t>波里斯．菲佛</t>
  </si>
  <si>
    <t>三個問號偵探團8：幽魂陷阱</t>
  </si>
  <si>
    <t>9789862419694</t>
  </si>
  <si>
    <t>三個問號偵探團7：恐龍大復活</t>
  </si>
  <si>
    <t>9789862419090</t>
  </si>
  <si>
    <t>三個問號偵探團6：謎宮帝國</t>
  </si>
  <si>
    <t>9789571355733</t>
  </si>
  <si>
    <t>時報</t>
  </si>
  <si>
    <t>敖幼祥</t>
  </si>
  <si>
    <t>烏龍院精彩大長篇活寶23(最終回後篇)</t>
  </si>
  <si>
    <t>9789571355290</t>
  </si>
  <si>
    <t>烏龍院精彩大長篇活寶22</t>
  </si>
  <si>
    <t>9789571354880</t>
  </si>
  <si>
    <t>烏龍院精彩大長篇活寶21</t>
  </si>
  <si>
    <t>9789571354446</t>
  </si>
  <si>
    <t>烏龍院精彩大長篇活寶20</t>
  </si>
  <si>
    <t>9789571354163</t>
  </si>
  <si>
    <t>烏龍院精彩大長篇活寶19</t>
  </si>
  <si>
    <t>9789571353623</t>
  </si>
  <si>
    <t>烏龍院精彩大長篇活寶18</t>
  </si>
  <si>
    <t>9789571353012</t>
  </si>
  <si>
    <t>烏龍院精彩大長篇活寶17</t>
  </si>
  <si>
    <t>9789571352039</t>
  </si>
  <si>
    <t>烏龍院精彩大長篇活寶16</t>
  </si>
  <si>
    <t>9789571351766</t>
  </si>
  <si>
    <t>烏龍院精彩大長篇活寶15</t>
  </si>
  <si>
    <t>9789571351186</t>
  </si>
  <si>
    <t>烏龍院精彩大長篇活寶14</t>
  </si>
  <si>
    <t>9789571350721</t>
  </si>
  <si>
    <t>烏龍院精彩大長篇活寶13</t>
  </si>
  <si>
    <t>9789571350066</t>
  </si>
  <si>
    <t>烏龍院精彩大長篇活寶12</t>
  </si>
  <si>
    <t>9789571349534</t>
  </si>
  <si>
    <t>烏龍院精彩大長篇活寶11</t>
  </si>
  <si>
    <t>9789862483114</t>
  </si>
  <si>
    <t>大好書屋</t>
  </si>
  <si>
    <t>西元洋</t>
  </si>
  <si>
    <t>謝謝你來當我的寶貝</t>
  </si>
  <si>
    <t>9789869333979</t>
  </si>
  <si>
    <t>天下雜誌</t>
  </si>
  <si>
    <t>林佑儒</t>
  </si>
  <si>
    <t>【神祕圖書館偵探】2爆米花、年輪椅與失竊的 魔法書</t>
  </si>
  <si>
    <t>9789869333962</t>
  </si>
  <si>
    <t>【神祕圖書館偵探】1芽門、彩花籽與小小巫婆</t>
  </si>
  <si>
    <t>否</t>
    <phoneticPr fontId="2" type="noConversion"/>
  </si>
  <si>
    <t>9789864179978</t>
    <phoneticPr fontId="2" type="noConversion"/>
  </si>
  <si>
    <t>天下遠見出版社</t>
    <phoneticPr fontId="2" type="noConversion"/>
  </si>
  <si>
    <t>瓦萊里．朗東</t>
    <phoneticPr fontId="2" type="noConversion"/>
  </si>
  <si>
    <t>我的生命大探索 (La Vie)</t>
    <phoneticPr fontId="2" type="noConversion"/>
  </si>
  <si>
    <t>9789861771199</t>
    <phoneticPr fontId="2" type="noConversion"/>
  </si>
  <si>
    <t>晨星出版社</t>
    <phoneticPr fontId="2" type="noConversion"/>
  </si>
  <si>
    <t>鈴木克美</t>
    <phoneticPr fontId="2" type="noConversion"/>
  </si>
  <si>
    <t>千奇百怪的魚臉</t>
    <phoneticPr fontId="2" type="noConversion"/>
  </si>
  <si>
    <t>9789862130025</t>
    <phoneticPr fontId="2" type="noConversion"/>
  </si>
  <si>
    <t xml:space="preserve">大塊文化 </t>
    <phoneticPr fontId="2" type="noConversion"/>
  </si>
  <si>
    <t>久保田競</t>
    <phoneticPr fontId="2" type="noConversion"/>
  </si>
  <si>
    <t>笨蛋是可以治療的</t>
    <phoneticPr fontId="2" type="noConversion"/>
  </si>
  <si>
    <t>晨星</t>
    <phoneticPr fontId="2" type="noConversion"/>
  </si>
  <si>
    <t xml:space="preserve">呂至堅, 陳建仁 </t>
    <phoneticPr fontId="2" type="noConversion"/>
  </si>
  <si>
    <t>蝴蝶生活史圖鑑</t>
    <phoneticPr fontId="2" type="noConversion"/>
  </si>
  <si>
    <t>張永仁 </t>
  </si>
  <si>
    <t>蝴蝶100：台灣常見100種蝴蝶野外觀察及生活史全紀錄</t>
    <phoneticPr fontId="2" type="noConversion"/>
  </si>
  <si>
    <t>麥浩斯 </t>
    <phoneticPr fontId="2" type="noConversion"/>
  </si>
  <si>
    <t> 楊宗儒  </t>
    <phoneticPr fontId="2" type="noConversion"/>
  </si>
  <si>
    <t>陪孩子一起養蝴蝶</t>
    <phoneticPr fontId="2" type="noConversion"/>
  </si>
  <si>
    <t>否</t>
    <phoneticPr fontId="2" type="noConversion"/>
  </si>
  <si>
    <t>未來出版社</t>
    <phoneticPr fontId="2" type="noConversion"/>
  </si>
  <si>
    <t>（英）勞拉·韋斯頓</t>
    <phoneticPr fontId="2" type="noConversion"/>
  </si>
  <si>
    <t>最美自然翻翻繪本：蝴蝶的旅程</t>
    <phoneticPr fontId="2" type="noConversion"/>
  </si>
  <si>
    <t xml:space="preserve">水滴文化 </t>
    <phoneticPr fontId="2" type="noConversion"/>
  </si>
  <si>
    <t xml:space="preserve"> 黛安娜・哈茨・阿斯頓</t>
    <phoneticPr fontId="2" type="noConversion"/>
  </si>
  <si>
    <t>有耐心的蝴蝶</t>
    <phoneticPr fontId="2" type="noConversion"/>
  </si>
  <si>
    <t>9789869141208 </t>
    <phoneticPr fontId="2" type="noConversion"/>
  </si>
  <si>
    <t>木田工場</t>
    <phoneticPr fontId="2" type="noConversion"/>
  </si>
  <si>
    <t>玉米辰</t>
    <phoneticPr fontId="2" type="noConversion"/>
  </si>
  <si>
    <t>捕蝶人</t>
    <phoneticPr fontId="2" type="noConversion"/>
  </si>
  <si>
    <t>Doctor大熊醫生粉絲團</t>
  </si>
  <si>
    <t>否</t>
    <phoneticPr fontId="2" type="noConversion"/>
  </si>
  <si>
    <t>泰旖絲‧范德海頓</t>
  </si>
  <si>
    <t>百貨公司老鼠的婚禮派對</t>
  </si>
  <si>
    <t>小天下 繪本館</t>
  </si>
  <si>
    <t>歐希莉．揚森</t>
  </si>
  <si>
    <t>酷比的音樂會</t>
  </si>
  <si>
    <t>韋伯</t>
  </si>
  <si>
    <t>Reina Ollivier</t>
  </si>
  <si>
    <t>世界各地的孩子</t>
  </si>
  <si>
    <t>健行文化</t>
  </si>
  <si>
    <t>楊平世</t>
  </si>
  <si>
    <t>自然課沒教的事3：植物大觀園</t>
  </si>
  <si>
    <t>自然課沒教的事2：昆蟲趴趴走</t>
  </si>
  <si>
    <t>自然課沒教的事1：動物總動員</t>
  </si>
  <si>
    <t xml:space="preserve">康軒 </t>
  </si>
  <si>
    <t xml:space="preserve">王文華 </t>
  </si>
  <si>
    <t>王文華說節日童話：兔子兔子紅眼睛</t>
  </si>
  <si>
    <t>王文華說節日童話：阿嗚國王的遊樂園</t>
  </si>
  <si>
    <t>王文華說節日童話：湯圓小仙有辦法</t>
  </si>
  <si>
    <t>王文華說節日童話：熊大偉的南瓜面具</t>
  </si>
  <si>
    <t>否</t>
    <phoneticPr fontId="2" type="noConversion"/>
  </si>
  <si>
    <t>國語日報</t>
    <phoneticPr fontId="2" type="noConversion"/>
  </si>
  <si>
    <t>張文亮</t>
  </si>
  <si>
    <t>如何帶一隻恐龍搭電梯：21個有趣的科學思考</t>
  </si>
  <si>
    <t>螢火蟲</t>
    <phoneticPr fontId="2" type="noConversion"/>
  </si>
  <si>
    <t>林麗麗</t>
    <phoneticPr fontId="2" type="noConversion"/>
  </si>
  <si>
    <t>伙伴的力量 </t>
    <phoneticPr fontId="2" type="noConversion"/>
  </si>
  <si>
    <t>王文華</t>
  </si>
  <si>
    <t>石頭魚樂園 </t>
    <phoneticPr fontId="2" type="noConversion"/>
  </si>
  <si>
    <t>張友漁</t>
  </si>
  <si>
    <t>目擊證人：你今天目擊了什麼？</t>
  </si>
  <si>
    <t>文房</t>
  </si>
  <si>
    <t>傅嘉美</t>
  </si>
  <si>
    <t>目中無人的孩子</t>
  </si>
  <si>
    <t>9789865811587</t>
    <phoneticPr fontId="2" type="noConversion"/>
  </si>
  <si>
    <t>台灣麥克</t>
    <phoneticPr fontId="2" type="noConversion"/>
  </si>
  <si>
    <t>長谷川香子</t>
    <phoneticPr fontId="2" type="noConversion"/>
  </si>
  <si>
    <t>9789865811563</t>
    <phoneticPr fontId="2" type="noConversion"/>
  </si>
  <si>
    <t>雷米查理普</t>
    <phoneticPr fontId="2" type="noConversion"/>
  </si>
  <si>
    <t>幸福的內德</t>
    <phoneticPr fontId="2" type="noConversion"/>
  </si>
  <si>
    <t>9789866310973</t>
    <phoneticPr fontId="2" type="noConversion"/>
  </si>
  <si>
    <t>湯姆利希騰赫德</t>
    <phoneticPr fontId="2" type="noConversion"/>
  </si>
  <si>
    <t>小雲朵</t>
    <phoneticPr fontId="2" type="noConversion"/>
  </si>
  <si>
    <t>9789864400508</t>
    <phoneticPr fontId="2" type="noConversion"/>
  </si>
  <si>
    <t>SMART</t>
    <phoneticPr fontId="2" type="noConversion"/>
  </si>
  <si>
    <t>圍巾熊啊沒水了</t>
    <phoneticPr fontId="2" type="noConversion"/>
  </si>
  <si>
    <t>9789864400461</t>
    <phoneticPr fontId="2" type="noConversion"/>
  </si>
  <si>
    <t>金兼田實</t>
    <phoneticPr fontId="2" type="noConversion"/>
  </si>
  <si>
    <t>菠菜在哭</t>
    <phoneticPr fontId="2" type="noConversion"/>
  </si>
  <si>
    <t>9789864400324</t>
    <phoneticPr fontId="2" type="noConversion"/>
  </si>
  <si>
    <t>瀨名惠子</t>
    <phoneticPr fontId="2" type="noConversion"/>
  </si>
  <si>
    <t>刷牙先生來了</t>
    <phoneticPr fontId="2" type="noConversion"/>
  </si>
  <si>
    <t>9789864400317</t>
    <phoneticPr fontId="2" type="noConversion"/>
  </si>
  <si>
    <t>哈啾感冒了</t>
    <phoneticPr fontId="2" type="noConversion"/>
  </si>
  <si>
    <t>9789864400294</t>
    <phoneticPr fontId="2" type="noConversion"/>
  </si>
  <si>
    <t>史提夫萊特</t>
    <phoneticPr fontId="2" type="noConversion"/>
  </si>
  <si>
    <t>你有看到我的龍嗎</t>
    <phoneticPr fontId="2" type="noConversion"/>
  </si>
  <si>
    <t>9789864400300</t>
    <phoneticPr fontId="2" type="noConversion"/>
  </si>
  <si>
    <t>你有看到我的怪獸嗎</t>
    <phoneticPr fontId="2" type="noConversion"/>
  </si>
  <si>
    <t>三采</t>
  </si>
  <si>
    <t>BomBom story</t>
  </si>
  <si>
    <t>漫畫大英百科【生物地科14】：無脊椎動物</t>
  </si>
  <si>
    <t>漫畫大英百科【生物地科13】：鳥類</t>
  </si>
  <si>
    <t>漫畫大英百科【生物地科12】：哺乳類</t>
  </si>
  <si>
    <t>漫畫大英百科【生物地科11】：植物</t>
  </si>
  <si>
    <t>聯經</t>
    <phoneticPr fontId="2" type="noConversion"/>
  </si>
  <si>
    <t>黃惠鈴</t>
  </si>
  <si>
    <t>我家的隔壁的隔壁</t>
  </si>
  <si>
    <t>九歌</t>
  </si>
  <si>
    <t>鄭丞鈞著; 徐至宏圖</t>
  </si>
  <si>
    <t>我的爺爺是超人</t>
  </si>
  <si>
    <t>4713269129974</t>
    <phoneticPr fontId="2" type="noConversion"/>
  </si>
  <si>
    <t>格林文化</t>
    <phoneticPr fontId="2" type="noConversion"/>
  </si>
  <si>
    <t>郝廣才</t>
  </si>
  <si>
    <t>小石佛</t>
    <phoneticPr fontId="2" type="noConversion"/>
  </si>
  <si>
    <t>9789861895864</t>
    <phoneticPr fontId="2" type="noConversion"/>
  </si>
  <si>
    <t>沒關係，我幫你！</t>
    <phoneticPr fontId="2" type="noConversion"/>
  </si>
  <si>
    <t>9789861894393</t>
    <phoneticPr fontId="2" type="noConversion"/>
  </si>
  <si>
    <t>巨人和春天</t>
    <phoneticPr fontId="2" type="noConversion"/>
  </si>
  <si>
    <t>9789861891866</t>
    <phoneticPr fontId="2" type="noConversion"/>
  </si>
  <si>
    <t>最美的禮物</t>
  </si>
  <si>
    <t>9789577451316</t>
    <phoneticPr fontId="2" type="noConversion"/>
  </si>
  <si>
    <t>跳舞吧老鼠</t>
  </si>
  <si>
    <t>9577459226</t>
    <phoneticPr fontId="2" type="noConversion"/>
  </si>
  <si>
    <t>大熊米多力</t>
    <phoneticPr fontId="2" type="noConversion"/>
  </si>
  <si>
    <t>9789861895949</t>
    <phoneticPr fontId="2" type="noConversion"/>
  </si>
  <si>
    <t> 朱里安諾/圖文</t>
  </si>
  <si>
    <t>不可以吃我的妹妹！</t>
  </si>
  <si>
    <t>小天下</t>
    <phoneticPr fontId="2" type="noConversion"/>
  </si>
  <si>
    <t xml:space="preserve">葛瑞米．貝斯 </t>
  </si>
  <si>
    <t>阿諾的花園(2013年新版)</t>
    <phoneticPr fontId="2" type="noConversion"/>
  </si>
  <si>
    <t>小天下</t>
    <phoneticPr fontId="2" type="noConversion"/>
  </si>
  <si>
    <t>凱特‧梅斯納</t>
    <phoneticPr fontId="2" type="noConversion"/>
  </si>
  <si>
    <t>菜園裡的小世界</t>
    <phoneticPr fontId="2" type="noConversion"/>
  </si>
  <si>
    <t>小天下</t>
    <phoneticPr fontId="2" type="noConversion"/>
  </si>
  <si>
    <t>石森愛彥</t>
    <phoneticPr fontId="2" type="noConversion"/>
  </si>
  <si>
    <t>家門外的自然課</t>
    <phoneticPr fontId="2" type="noConversion"/>
  </si>
  <si>
    <t>9789570845778</t>
  </si>
  <si>
    <t>聯經</t>
  </si>
  <si>
    <t>一青妙</t>
  </si>
  <si>
    <t>我的臺南：一青妙的府城紀行</t>
  </si>
  <si>
    <t>9789573276258</t>
  </si>
  <si>
    <t>林皇德</t>
  </si>
  <si>
    <t>府城文學地圖 2：大臺南區</t>
  </si>
  <si>
    <t>9789573276241</t>
  </si>
  <si>
    <t>府城文學地圖 1：舊城區</t>
  </si>
  <si>
    <t>9789862418390</t>
  </si>
  <si>
    <t>樂居台南：魚夫手繪鐵馬私地圖</t>
  </si>
  <si>
    <t>9789869333986</t>
  </si>
  <si>
    <t>珍妮佛．夏伯里斯．貝特曼</t>
  </si>
  <si>
    <t>獵書遊戲</t>
  </si>
  <si>
    <t>9789577515797</t>
  </si>
  <si>
    <t>林良</t>
  </si>
  <si>
    <t>林良爺爺的700字故事</t>
  </si>
  <si>
    <t>否</t>
    <phoneticPr fontId="2" type="noConversion"/>
  </si>
  <si>
    <t>9789862418956</t>
  </si>
  <si>
    <t>哲也</t>
  </si>
  <si>
    <t>小火龍大賽車</t>
  </si>
  <si>
    <t>小火龍與糊塗小魔女</t>
  </si>
  <si>
    <t>9789862412565</t>
  </si>
  <si>
    <t>小火龍便利商店</t>
  </si>
  <si>
    <t>小火龍棒球隊</t>
  </si>
  <si>
    <t>金閔惠</t>
  </si>
  <si>
    <t>我的小狗咕嚕嚕</t>
  </si>
  <si>
    <t>王淑芬</t>
  </si>
  <si>
    <t>去問貓巧可</t>
  </si>
  <si>
    <t>9789620866371</t>
  </si>
  <si>
    <t>新雅</t>
  </si>
  <si>
    <t>亞哥斯提諾•特萊尼</t>
  </si>
  <si>
    <t>好奇水先生系列12：人體的神奇之旅</t>
  </si>
  <si>
    <t>福地</t>
  </si>
  <si>
    <t>徐瑞蓮</t>
  </si>
  <si>
    <t>兔子爺爺愛生氣</t>
  </si>
  <si>
    <t>9789865707095 </t>
  </si>
  <si>
    <t>徐竹</t>
  </si>
  <si>
    <t>隔壁的怪鄰居</t>
  </si>
  <si>
    <t>天衛文化</t>
  </si>
  <si>
    <t>宮澤賢治</t>
  </si>
  <si>
    <t>野貓西餐廳</t>
  </si>
  <si>
    <t>小火龍上學記</t>
  </si>
  <si>
    <t>小天下</t>
  </si>
  <si>
    <t>樋勝朋巳</t>
  </si>
  <si>
    <t>綿綿狗的一天：今天是沙鈴表演會</t>
  </si>
  <si>
    <t>9577459900</t>
  </si>
  <si>
    <t>格林文化</t>
  </si>
  <si>
    <t>大衛威斯納</t>
  </si>
  <si>
    <t>海底來的秘密</t>
  </si>
  <si>
    <t>9789869421522</t>
  </si>
  <si>
    <t>城井 文（Shiroi Aya）</t>
  </si>
  <si>
    <t>雲上的阿里</t>
  </si>
  <si>
    <t>否</t>
    <phoneticPr fontId="2" type="noConversion"/>
  </si>
  <si>
    <t>9789571183749</t>
  </si>
  <si>
    <t>五南</t>
  </si>
  <si>
    <t>周姚萍 </t>
  </si>
  <si>
    <t>麵包魔法師：吳寶春的台灣麥方</t>
  </si>
  <si>
    <t>9789865728731</t>
  </si>
  <si>
    <t>布克文化</t>
  </si>
  <si>
    <t>RINGRING</t>
  </si>
  <si>
    <t>翻開心裡的回憶：再多不捨也要勇敢向前</t>
  </si>
  <si>
    <t> 珍妮佛．夏伯里斯．貝特曼</t>
  </si>
  <si>
    <t>小熊出版</t>
    <phoneticPr fontId="2" type="noConversion"/>
  </si>
  <si>
    <t>河原麻里子</t>
  </si>
  <si>
    <t>謝謝，從我開始……</t>
  </si>
  <si>
    <t>國語日報</t>
    <phoneticPr fontId="2" type="noConversion"/>
  </si>
  <si>
    <t>國語日報</t>
    <phoneticPr fontId="2" type="noConversion"/>
  </si>
  <si>
    <t>劉旭恭、林滿秋</t>
    <phoneticPr fontId="2" type="noConversion"/>
  </si>
  <si>
    <t>歡迎光臨我的博物館</t>
    <phoneticPr fontId="2" type="noConversion"/>
  </si>
  <si>
    <t xml:space="preserve">遠流 </t>
    <phoneticPr fontId="2" type="noConversion"/>
  </si>
  <si>
    <t>祖兒‧戴沃特</t>
    <phoneticPr fontId="2" type="noConversion"/>
  </si>
  <si>
    <t>蠟筆大罷工</t>
    <phoneticPr fontId="2" type="noConversion"/>
  </si>
  <si>
    <t xml:space="preserve">國語日報 </t>
    <phoneticPr fontId="2" type="noConversion"/>
  </si>
  <si>
    <t xml:space="preserve">國語日報 </t>
    <phoneticPr fontId="2" type="noConversion"/>
  </si>
  <si>
    <t xml:space="preserve">陳正治 </t>
    <phoneticPr fontId="2" type="noConversion"/>
  </si>
  <si>
    <t>猜謎識字：快快樂樂的猜謎，高高興興的識字</t>
    <phoneticPr fontId="2" type="noConversion"/>
  </si>
  <si>
    <t>人類文化</t>
    <phoneticPr fontId="2" type="noConversion"/>
  </si>
  <si>
    <t>作者： 朱昇姬</t>
    <phoneticPr fontId="2" type="noConversion"/>
  </si>
  <si>
    <t>100恐龍(震撼版)</t>
    <phoneticPr fontId="2" type="noConversion"/>
  </si>
  <si>
    <t>小天下</t>
    <phoneticPr fontId="2" type="noConversion"/>
  </si>
  <si>
    <t>多明尼克‧瓦里曼</t>
    <phoneticPr fontId="2" type="noConversion"/>
  </si>
  <si>
    <t>太空喵艦長：星際奇航</t>
    <phoneticPr fontId="2" type="noConversion"/>
  </si>
  <si>
    <t>三采</t>
    <phoneticPr fontId="2" type="noConversion"/>
  </si>
  <si>
    <t>馬丁‧詹金斯</t>
    <phoneticPr fontId="2" type="noConversion"/>
  </si>
  <si>
    <t>太空的故事</t>
    <phoneticPr fontId="2" type="noConversion"/>
  </si>
  <si>
    <t xml:space="preserve">9789577515636 </t>
  </si>
  <si>
    <t>周姚萍,亞平等</t>
    <phoneticPr fontId="2" type="noConversion"/>
  </si>
  <si>
    <t>易開罐夏天</t>
  </si>
  <si>
    <t xml:space="preserve">9789574513840 </t>
  </si>
  <si>
    <t>新苗</t>
  </si>
  <si>
    <t>金珉廷</t>
    <phoneticPr fontId="2" type="noConversion"/>
  </si>
  <si>
    <t>原來數學就在遊戲裡</t>
  </si>
  <si>
    <t>9789578872691</t>
    <phoneticPr fontId="2" type="noConversion"/>
  </si>
  <si>
    <t>三之三</t>
  </si>
  <si>
    <t>梅・法克斯</t>
    <phoneticPr fontId="2" type="noConversion"/>
  </si>
  <si>
    <t>威威找記憶</t>
  </si>
  <si>
    <t> 9789579773843</t>
    <phoneticPr fontId="2" type="noConversion"/>
  </si>
  <si>
    <t>上堤</t>
  </si>
  <si>
    <t>Eve Bunting</t>
    <phoneticPr fontId="2" type="noConversion"/>
  </si>
  <si>
    <t>我們的樹</t>
  </si>
  <si>
    <t>9789867460066</t>
    <phoneticPr fontId="2" type="noConversion"/>
  </si>
  <si>
    <t>道聲</t>
  </si>
  <si>
    <t>潔若婷.麥考琳</t>
    <phoneticPr fontId="2" type="noConversion"/>
  </si>
  <si>
    <t>奶奶的時鐘</t>
  </si>
  <si>
    <t>9789867517340</t>
    <phoneticPr fontId="2" type="noConversion"/>
  </si>
  <si>
    <t>上人文化</t>
  </si>
  <si>
    <t>鄔竇.懷蓋特</t>
    <phoneticPr fontId="2" type="noConversion"/>
  </si>
  <si>
    <t>說謊的獅子</t>
  </si>
  <si>
    <t>是</t>
    <phoneticPr fontId="2" type="noConversion"/>
  </si>
  <si>
    <t>9789866608803</t>
    <phoneticPr fontId="2" type="noConversion"/>
  </si>
  <si>
    <t>和英</t>
  </si>
  <si>
    <t>派翠西亞.麥基撒克</t>
    <phoneticPr fontId="2" type="noConversion"/>
  </si>
  <si>
    <t>用愛心說實話</t>
  </si>
  <si>
    <t> 9789577517432</t>
    <phoneticPr fontId="2" type="noConversion"/>
  </si>
  <si>
    <t>方素珍</t>
    <phoneticPr fontId="2" type="noConversion"/>
  </si>
  <si>
    <t>祝你生日快樂</t>
  </si>
  <si>
    <t>9789578872745</t>
    <phoneticPr fontId="2" type="noConversion"/>
  </si>
  <si>
    <t>三之三文化</t>
  </si>
  <si>
    <t>賈桂琳・貝格絲・馬丁</t>
    <phoneticPr fontId="2" type="noConversion"/>
  </si>
  <si>
    <t xml:space="preserve">雪花人 </t>
  </si>
  <si>
    <t>9789573235705</t>
    <phoneticPr fontId="2" type="noConversion"/>
  </si>
  <si>
    <t>珍恩⋅懷特豪斯⋅彼得森</t>
    <phoneticPr fontId="2" type="noConversion"/>
  </si>
  <si>
    <t>我的妹妹聽不見</t>
  </si>
  <si>
    <t>9789866735103</t>
    <phoneticPr fontId="2" type="noConversion"/>
  </si>
  <si>
    <t>納桑尼.拉胥梅耶</t>
    <phoneticPr fontId="2" type="noConversion"/>
  </si>
  <si>
    <t>斷嘴鳥</t>
  </si>
  <si>
    <t xml:space="preserve">9789577515117 </t>
    <phoneticPr fontId="2" type="noConversion"/>
  </si>
  <si>
    <t>我有友情要出租</t>
  </si>
  <si>
    <t>9789573235767</t>
    <phoneticPr fontId="2" type="noConversion"/>
  </si>
  <si>
    <t>夏洛特⋅佐羅托</t>
    <phoneticPr fontId="2" type="noConversion"/>
  </si>
  <si>
    <t>威廉的洋娃娃</t>
  </si>
  <si>
    <t>格林</t>
  </si>
  <si>
    <t>莎拉‧史都華</t>
    <phoneticPr fontId="2" type="noConversion"/>
  </si>
  <si>
    <t xml:space="preserve">小恩的秘密花園 </t>
  </si>
  <si>
    <t> 9789861897684</t>
    <phoneticPr fontId="2" type="noConversion"/>
  </si>
  <si>
    <t>孫晴峰</t>
    <phoneticPr fontId="2" type="noConversion"/>
  </si>
  <si>
    <t>狐狸孵蛋</t>
  </si>
  <si>
    <t>9789577510730</t>
    <phoneticPr fontId="2" type="noConversion"/>
  </si>
  <si>
    <t>羅勃・麥羅斯基</t>
    <phoneticPr fontId="2" type="noConversion"/>
  </si>
  <si>
    <t>讓路給小鴨子</t>
  </si>
  <si>
    <t>9789577517852</t>
    <phoneticPr fontId="2" type="noConversion"/>
  </si>
  <si>
    <t>媽媽心媽媽樹</t>
  </si>
  <si>
    <t>9789578387065</t>
    <phoneticPr fontId="2" type="noConversion"/>
  </si>
  <si>
    <t>親親</t>
  </si>
  <si>
    <t>芭比特寇爾</t>
    <phoneticPr fontId="2" type="noConversion"/>
  </si>
  <si>
    <t>媽媽生了一個蛋</t>
  </si>
  <si>
    <t> 9789577621887</t>
    <phoneticPr fontId="2" type="noConversion"/>
  </si>
  <si>
    <t>漢思・威爾罕</t>
    <phoneticPr fontId="2" type="noConversion"/>
  </si>
  <si>
    <t>我永遠愛你</t>
  </si>
  <si>
    <t xml:space="preserve">9789866786594 </t>
    <phoneticPr fontId="2" type="noConversion"/>
  </si>
  <si>
    <t>小漢湘</t>
  </si>
  <si>
    <t>李美愛</t>
    <phoneticPr fontId="2" type="noConversion"/>
  </si>
  <si>
    <t>摘蘋果</t>
  </si>
  <si>
    <t xml:space="preserve"> 9789866786655 </t>
    <phoneticPr fontId="2" type="noConversion"/>
  </si>
  <si>
    <t>金志英</t>
    <phoneticPr fontId="2" type="noConversion"/>
  </si>
  <si>
    <t>小青蛙看世界</t>
  </si>
  <si>
    <t>9789861611525</t>
    <phoneticPr fontId="2" type="noConversion"/>
  </si>
  <si>
    <t>信誼基金 </t>
  </si>
  <si>
    <t>謝宜蓉文.圖 </t>
  </si>
  <si>
    <t>誰是老大</t>
  </si>
  <si>
    <t>9789867109217</t>
    <phoneticPr fontId="2" type="noConversion"/>
  </si>
  <si>
    <t>大紅文化</t>
  </si>
  <si>
    <t>林懷方</t>
    <phoneticPr fontId="2" type="noConversion"/>
  </si>
  <si>
    <t>我的妙爸爸</t>
  </si>
  <si>
    <t>伊利．達賽克,楊．皮薩拉</t>
    <phoneticPr fontId="2" type="noConversion"/>
  </si>
  <si>
    <t>翻轉‧宇宙星空：一邊學一邊玩的折疊地圖書中書</t>
    <phoneticPr fontId="2" type="noConversion"/>
  </si>
  <si>
    <t>9789865766740</t>
  </si>
  <si>
    <t>Gerry Bailey &amp; Felicia Law</t>
  </si>
  <si>
    <t>晨星</t>
    <phoneticPr fontId="2" type="noConversion"/>
  </si>
  <si>
    <t>作者： 艾琳．杭特</t>
    <phoneticPr fontId="2" type="noConversion"/>
  </si>
  <si>
    <t>貓戰士外傳之十：蛾飛的幻象</t>
    <phoneticPr fontId="2" type="noConversion"/>
  </si>
  <si>
    <t>9789866104732</t>
    <phoneticPr fontId="2" type="noConversion"/>
  </si>
  <si>
    <t>博識圖書出版有限公司</t>
  </si>
  <si>
    <t>Madeleine L’Engle(麥德琳．蘭歌)</t>
  </si>
  <si>
    <t>超時空之謎</t>
  </si>
  <si>
    <t>9789863206484</t>
    <phoneticPr fontId="2" type="noConversion"/>
  </si>
  <si>
    <t>Bart Moeyaert 著, 林敏雅 譯</t>
  </si>
  <si>
    <t>圍牆上的夏天</t>
    <phoneticPr fontId="2" type="noConversion"/>
  </si>
  <si>
    <t>9789863208624</t>
    <phoneticPr fontId="2" type="noConversion"/>
  </si>
  <si>
    <t>重松清 著, 賴庭筠 譯</t>
  </si>
  <si>
    <t>吹口哨的孩子王</t>
    <phoneticPr fontId="2" type="noConversion"/>
  </si>
  <si>
    <t>9789863206491</t>
    <phoneticPr fontId="2" type="noConversion"/>
  </si>
  <si>
    <t>Kevin Henkes 著, 陳佳琳 譯</t>
  </si>
  <si>
    <t>二號教室的一年</t>
    <phoneticPr fontId="2" type="noConversion"/>
  </si>
  <si>
    <t>9789863840404</t>
    <phoneticPr fontId="2" type="noConversion"/>
  </si>
  <si>
    <t>恩田陸</t>
  </si>
  <si>
    <t>夜間遠足</t>
  </si>
  <si>
    <t>9789863206989</t>
    <phoneticPr fontId="2" type="noConversion"/>
  </si>
  <si>
    <t>Amy Timberlake 著</t>
  </si>
  <si>
    <t>尋找阿嘉莎</t>
    <phoneticPr fontId="2" type="noConversion"/>
  </si>
  <si>
    <t>9789863208686</t>
  </si>
  <si>
    <t>Stephenie Roth Sisson</t>
  </si>
  <si>
    <t>來自星星的我們</t>
  </si>
  <si>
    <t>9789862115688</t>
    <phoneticPr fontId="2" type="noConversion"/>
  </si>
  <si>
    <t>小魯</t>
    <phoneticPr fontId="2" type="noConversion"/>
  </si>
  <si>
    <t>重森千佳</t>
  </si>
  <si>
    <t>大野狼才要小心</t>
  </si>
  <si>
    <t>9789862115626</t>
    <phoneticPr fontId="2" type="noConversion"/>
  </si>
  <si>
    <t>小紅和小綠</t>
  </si>
  <si>
    <t>9789862114988</t>
    <phoneticPr fontId="2" type="noConversion"/>
  </si>
  <si>
    <t>赫爾曼．舒茲</t>
  </si>
  <si>
    <t>第一條魚</t>
  </si>
  <si>
    <t>9789862114940</t>
    <phoneticPr fontId="2" type="noConversion"/>
  </si>
  <si>
    <t>岩井俊雄</t>
    <phoneticPr fontId="2" type="noConversion"/>
  </si>
  <si>
    <t>海底100層樓的家</t>
    <phoneticPr fontId="2" type="noConversion"/>
  </si>
  <si>
    <t>9789862115497</t>
    <phoneticPr fontId="2" type="noConversion"/>
  </si>
  <si>
    <t>張秀毓</t>
  </si>
  <si>
    <t>爺爺的玻璃店</t>
  </si>
  <si>
    <t>9789862115336</t>
    <phoneticPr fontId="2" type="noConversion"/>
  </si>
  <si>
    <t>Mike Smith</t>
  </si>
  <si>
    <t>100層的巴士</t>
    <phoneticPr fontId="2" type="noConversion"/>
  </si>
  <si>
    <t>9789869354547</t>
    <phoneticPr fontId="2" type="noConversion"/>
  </si>
  <si>
    <t>親子天下</t>
    <phoneticPr fontId="2" type="noConversion"/>
  </si>
  <si>
    <t>王淑芬</t>
    <phoneticPr fontId="2" type="noConversion"/>
  </si>
  <si>
    <t>一張紙玩一首詩：紙玩＋寫詩，簡單做出禮物書！</t>
    <phoneticPr fontId="2" type="noConversion"/>
  </si>
  <si>
    <t>9789866582868</t>
  </si>
  <si>
    <t>9789866701122</t>
  </si>
  <si>
    <t>9789573263739</t>
  </si>
  <si>
    <t>9867942655</t>
  </si>
  <si>
    <t>9789862116005</t>
  </si>
  <si>
    <t>9867188764</t>
  </si>
  <si>
    <t>9789862116753</t>
  </si>
  <si>
    <t>9789573261117</t>
  </si>
  <si>
    <t>莎拉．黛爾</t>
    <phoneticPr fontId="2" type="noConversion"/>
  </si>
  <si>
    <t>林世仁</t>
    <phoneticPr fontId="2" type="noConversion"/>
  </si>
  <si>
    <t>古靈精怪動物園</t>
    <phoneticPr fontId="2" type="noConversion"/>
  </si>
  <si>
    <t xml:space="preserve">遠足文化 </t>
    <phoneticPr fontId="2" type="noConversion"/>
  </si>
  <si>
    <t>李嘉亮</t>
    <phoneticPr fontId="2" type="noConversion"/>
  </si>
  <si>
    <t>不是胡說八道的山野怪談：爬山露營、釣魚打獵，到處都有讓人毛骨悚然的怪事！</t>
    <phoneticPr fontId="2" type="noConversion"/>
  </si>
  <si>
    <t xml:space="preserve">陳素宜 </t>
    <phoneticPr fontId="2" type="noConversion"/>
  </si>
  <si>
    <t>妮子家的餐桌：37道幸福滋味</t>
    <phoneticPr fontId="2" type="noConversion"/>
  </si>
  <si>
    <t>9789862411230</t>
  </si>
  <si>
    <t>親子天下(童)</t>
  </si>
  <si>
    <t>可能小學的愛地球任務4：拯救黑熊大作戰</t>
  </si>
  <si>
    <t>9789862411223</t>
  </si>
  <si>
    <t>可能小學的愛地球任務3：金沙湖探險記</t>
  </si>
  <si>
    <t>9789862411216</t>
  </si>
  <si>
    <t>可能小學的愛地球任務2：海賊島大冒險</t>
  </si>
  <si>
    <t>9789862411209</t>
  </si>
  <si>
    <t>可能小學的愛地球任務1：大鼻子外星人之謎</t>
  </si>
  <si>
    <t>9789575709488</t>
    <phoneticPr fontId="2" type="noConversion"/>
  </si>
  <si>
    <t>東方</t>
    <phoneticPr fontId="2" type="noConversion"/>
  </si>
  <si>
    <t>木村裕一</t>
    <phoneticPr fontId="2" type="noConversion"/>
  </si>
  <si>
    <t>小獅子向前走</t>
  </si>
  <si>
    <t>東方</t>
    <phoneticPr fontId="2" type="noConversion"/>
  </si>
  <si>
    <t>木村裕一</t>
    <phoneticPr fontId="2" type="noConversion"/>
  </si>
  <si>
    <t>獅子超人誕生了</t>
  </si>
  <si>
    <t>否</t>
    <phoneticPr fontId="2" type="noConversion"/>
  </si>
  <si>
    <t>獅子變小豬</t>
    <phoneticPr fontId="2" type="noConversion"/>
  </si>
  <si>
    <t>宮川比呂</t>
    <phoneticPr fontId="2" type="noConversion"/>
  </si>
  <si>
    <t>失敗了也沒關係</t>
    <phoneticPr fontId="2" type="noConversion"/>
  </si>
  <si>
    <t xml:space="preserve">成行和加子 </t>
  </si>
  <si>
    <t xml:space="preserve">誰要收養小貓 </t>
  </si>
  <si>
    <t>中島和子</t>
    <phoneticPr fontId="2" type="noConversion"/>
  </si>
  <si>
    <t>灰狼有用商店</t>
    <phoneticPr fontId="2" type="noConversion"/>
  </si>
  <si>
    <t>三枝寬子</t>
    <phoneticPr fontId="2" type="noConversion"/>
  </si>
  <si>
    <t>送你一顆蘋果</t>
    <phoneticPr fontId="2" type="noConversion"/>
  </si>
  <si>
    <t>森山京</t>
    <phoneticPr fontId="2" type="noConversion"/>
  </si>
  <si>
    <t>只有我知道</t>
    <phoneticPr fontId="2" type="noConversion"/>
  </si>
  <si>
    <t>終於見到她了</t>
    <phoneticPr fontId="2" type="noConversion"/>
  </si>
  <si>
    <t xml:space="preserve">寶貝飛呀飛 </t>
    <phoneticPr fontId="2" type="noConversion"/>
  </si>
  <si>
    <t>加古里子</t>
    <phoneticPr fontId="2" type="noConversion"/>
  </si>
  <si>
    <t>愛唱歌的青蛙</t>
    <phoneticPr fontId="2" type="noConversion"/>
  </si>
  <si>
    <t>小魯</t>
    <phoneticPr fontId="2" type="noConversion"/>
  </si>
  <si>
    <t>艾力克斯 T. 史密斯</t>
    <phoneticPr fontId="2" type="noConversion"/>
  </si>
  <si>
    <t>瓢蟲灰姑娘</t>
  </si>
  <si>
    <t>佩塔‧科普倫斯</t>
    <phoneticPr fontId="2" type="noConversion"/>
  </si>
  <si>
    <t>鵝太太的好主意</t>
  </si>
  <si>
    <t>蘿莉絲‧蕾辛斯基</t>
    <phoneticPr fontId="2" type="noConversion"/>
  </si>
  <si>
    <t>男孩湯</t>
  </si>
  <si>
    <t>今井彩乃</t>
    <phoneticPr fontId="2" type="noConversion"/>
  </si>
  <si>
    <t>穿靴子的貓</t>
  </si>
  <si>
    <t>潘人木</t>
    <phoneticPr fontId="2" type="noConversion"/>
  </si>
  <si>
    <t>冒氣的元寶</t>
  </si>
  <si>
    <t>北山耕平</t>
    <phoneticPr fontId="2" type="noConversion"/>
  </si>
  <si>
    <t>掉入古井的驢子</t>
  </si>
  <si>
    <t>米娜‧加瓦赫賓</t>
    <phoneticPr fontId="2" type="noConversion"/>
  </si>
  <si>
    <t>鸚鵡的暗號</t>
  </si>
  <si>
    <t>潔西卡‧蘇海米</t>
    <phoneticPr fontId="2" type="noConversion"/>
  </si>
  <si>
    <t>陷阱娃娃</t>
  </si>
  <si>
    <t>富田幸光（監修）</t>
    <phoneticPr fontId="2" type="noConversion"/>
  </si>
  <si>
    <t>原來恐龍是這樣子啊！</t>
    <phoneticPr fontId="2" type="noConversion"/>
  </si>
  <si>
    <t>國家圖書館、小魯文化</t>
    <phoneticPr fontId="2" type="noConversion"/>
  </si>
  <si>
    <t>臺灣平埔族生活圖誌</t>
  </si>
  <si>
    <t>沙永玲</t>
    <phoneticPr fontId="2" type="noConversion"/>
  </si>
  <si>
    <t>十兄弟</t>
  </si>
  <si>
    <t>油野誠一</t>
    <phoneticPr fontId="2" type="noConversion"/>
  </si>
  <si>
    <t>悉達多王子</t>
  </si>
  <si>
    <t>日月潭</t>
  </si>
  <si>
    <t>瀨田貞二（改寫）</t>
    <phoneticPr fontId="2" type="noConversion"/>
  </si>
  <si>
    <t>丸子麵包</t>
  </si>
  <si>
    <t>松野正子</t>
    <phoneticPr fontId="2" type="noConversion"/>
  </si>
  <si>
    <t>不可思議的竹筍</t>
  </si>
  <si>
    <t>9789862111154</t>
  </si>
  <si>
    <t>小魯</t>
  </si>
  <si>
    <t>廖炳焜</t>
  </si>
  <si>
    <t>我的阿嬤16歲</t>
  </si>
  <si>
    <t>9789863200307</t>
  </si>
  <si>
    <t>重松清</t>
  </si>
  <si>
    <t>班上來了一隻貓</t>
  </si>
  <si>
    <t>9789867107350</t>
  </si>
  <si>
    <t>小兵</t>
  </si>
  <si>
    <t>陳景聰</t>
  </si>
  <si>
    <t>冒牌爸爸</t>
  </si>
  <si>
    <t>9789862410301</t>
  </si>
  <si>
    <t>歡迎光臨海愛牛</t>
  </si>
  <si>
    <t>9789575748050</t>
  </si>
  <si>
    <t>幼獅</t>
  </si>
  <si>
    <t>露西．麥克施維特</t>
  </si>
  <si>
    <t>我把名畫變有趣了</t>
  </si>
  <si>
    <t xml:space="preserve">9577623476 </t>
  </si>
  <si>
    <t>上誼</t>
  </si>
  <si>
    <t xml:space="preserve">五味太郎 </t>
  </si>
  <si>
    <t>語言圖鑑2:有趣的形容詞</t>
  </si>
  <si>
    <t>9789865641306</t>
  </si>
  <si>
    <t xml:space="preserve">林佑儒 </t>
  </si>
  <si>
    <t>土地公阿福的心事</t>
  </si>
  <si>
    <t>9789573227458</t>
  </si>
  <si>
    <t>路德威．白蒙</t>
  </si>
  <si>
    <t>瑪德琳</t>
  </si>
  <si>
    <t>9789866608896</t>
  </si>
  <si>
    <t>大衛．麥基</t>
  </si>
  <si>
    <t>大象艾瑪</t>
  </si>
  <si>
    <t>9789866215049</t>
  </si>
  <si>
    <t>米奇巴克</t>
  </si>
  <si>
    <t>沙基．布勒奇</t>
  </si>
  <si>
    <t>上學第一天，我的肚子裡有蝴蝶</t>
  </si>
  <si>
    <t>9789575708702</t>
  </si>
  <si>
    <t>9789862110867</t>
  </si>
  <si>
    <t>9789863208884</t>
  </si>
  <si>
    <t>9789863208877</t>
  </si>
  <si>
    <t>9789861779942</t>
  </si>
  <si>
    <t>9789573264606</t>
  </si>
  <si>
    <t>9789573263210</t>
  </si>
  <si>
    <t>9789573263401</t>
  </si>
  <si>
    <t>9789862110799</t>
  </si>
  <si>
    <t>9789866601323</t>
  </si>
  <si>
    <t>中江嘉男文 ; 上野紀子圖 ; 劉握瑜譯</t>
  </si>
  <si>
    <t>鼠小弟的鬆餅派對</t>
  </si>
  <si>
    <t>張東君文，蔡秀雅圖</t>
  </si>
  <si>
    <t>長頸鹿量身高</t>
  </si>
  <si>
    <t>葛拉漢</t>
  </si>
  <si>
    <t>貓鼠奇兵—打擊鼠霸</t>
  </si>
  <si>
    <t>搶救鑽戒特攻隊(兒童版)-貓鼠奇兵7</t>
  </si>
  <si>
    <t>藝風堂</t>
  </si>
  <si>
    <t> 陳怡君、黃建璋</t>
  </si>
  <si>
    <t>親手做可愛的黏土小物</t>
  </si>
  <si>
    <t>新形象</t>
  </si>
  <si>
    <t> 張麗琦</t>
  </si>
  <si>
    <t>POP廣告2.麥克筆字體篇</t>
  </si>
  <si>
    <t>明天國際</t>
    <phoneticPr fontId="2" type="noConversion"/>
  </si>
  <si>
    <t>Lydwine et Stéphanie Morvan</t>
    <phoneticPr fontId="2" type="noConversion"/>
  </si>
  <si>
    <t>驚奇立體酷百科：發現奇妙動物星球</t>
    <phoneticPr fontId="2" type="noConversion"/>
  </si>
  <si>
    <t>閣林</t>
    <phoneticPr fontId="2" type="noConversion"/>
  </si>
  <si>
    <t>Florence Guichard</t>
    <phoneticPr fontId="2" type="noConversion"/>
  </si>
  <si>
    <t>驚奇立體酷百科：不可思議的動物世界</t>
    <phoneticPr fontId="2" type="noConversion"/>
  </si>
  <si>
    <t>珍．普萊斯</t>
  </si>
  <si>
    <t>地底大探險</t>
  </si>
  <si>
    <t>三采</t>
    <phoneticPr fontId="2" type="noConversion"/>
  </si>
  <si>
    <t>馬丁‧詹金斯</t>
    <phoneticPr fontId="2" type="noConversion"/>
  </si>
  <si>
    <t>太空的故事</t>
    <phoneticPr fontId="2" type="noConversion"/>
  </si>
  <si>
    <t>9789861895437</t>
  </si>
  <si>
    <t>格林文化 </t>
  </si>
  <si>
    <t>今天：366天，每天打開一道門</t>
  </si>
  <si>
    <t>否</t>
    <phoneticPr fontId="2" type="noConversion"/>
  </si>
  <si>
    <t>林東海，李佳雯</t>
  </si>
  <si>
    <t>POP廣告8-手繪軟筆字體篇</t>
  </si>
  <si>
    <t>楓書坊</t>
  </si>
  <si>
    <t> 小田原真喜子</t>
  </si>
  <si>
    <t>用麥克筆簡單寫英文花體字</t>
  </si>
  <si>
    <t>台灣東販</t>
  </si>
  <si>
    <t> 增山修</t>
  </si>
  <si>
    <t>動畫場景大師的水彩寫生課</t>
  </si>
  <si>
    <t>楓書房</t>
  </si>
  <si>
    <t> C.C動漫社</t>
  </si>
  <si>
    <t>漫畫素描技法 5 Q版人物篇</t>
  </si>
  <si>
    <t>木馬文化</t>
  </si>
  <si>
    <t>侯吉諒</t>
  </si>
  <si>
    <t>如何寫楷書：破解 九成宮</t>
  </si>
  <si>
    <t>如何寫書法：(觀念心法)+(技術工具)</t>
  </si>
  <si>
    <t>凱倫‧布朗</t>
  </si>
  <si>
    <t>光影魔術：冬天的祕密</t>
  </si>
  <si>
    <t>光影魔術：熱帶雨林的祕密</t>
  </si>
  <si>
    <t>光影魔術：太空站的祕密</t>
  </si>
  <si>
    <t>光影魔術：菜園的祕密</t>
  </si>
  <si>
    <t>光影魔術：海岸邊的祕密</t>
  </si>
  <si>
    <t>光影魔術：蘋果樹的祕密</t>
  </si>
  <si>
    <t>光影魔術：建築工地的祕密</t>
  </si>
  <si>
    <t>光影魔術：空中旅行的祕密</t>
  </si>
  <si>
    <t>光影魔術：搭火車旅行的祕密</t>
  </si>
  <si>
    <t>9789577517562</t>
  </si>
  <si>
    <t>國語日報</t>
    <phoneticPr fontId="2" type="noConversion"/>
  </si>
  <si>
    <t>James Matthew Barrie</t>
  </si>
  <si>
    <t>彼得潘：百年經典圖文全譯版</t>
  </si>
  <si>
    <t>9789577517593</t>
  </si>
  <si>
    <t>Lewis Carroll</t>
  </si>
  <si>
    <t>愛麗絲鏡中奇遇</t>
  </si>
  <si>
    <t>我想要回到媽媽的肚子裡!</t>
  </si>
  <si>
    <t>我比誰大?我比誰小?</t>
  </si>
  <si>
    <t>鱷魚和長頸鹿：搬過來、搬過去</t>
  </si>
  <si>
    <t>早安，豆豆!</t>
  </si>
  <si>
    <t>9789574448845</t>
    <phoneticPr fontId="2" type="noConversion"/>
  </si>
  <si>
    <t>102隻小田鼠</t>
    <phoneticPr fontId="2" type="noConversion"/>
  </si>
  <si>
    <t>劉思源</t>
  </si>
  <si>
    <t>潘人木 作、曹俊彥 繪</t>
    <phoneticPr fontId="2" type="noConversion"/>
  </si>
  <si>
    <t>野人文化</t>
    <phoneticPr fontId="2" type="noConversion"/>
  </si>
  <si>
    <t>五隻小紅怪</t>
    <phoneticPr fontId="2" type="noConversion"/>
  </si>
  <si>
    <t>口水龍</t>
    <phoneticPr fontId="2" type="noConversion"/>
  </si>
  <si>
    <t>王平</t>
  </si>
  <si>
    <t>森林裡的帽子店</t>
    <phoneticPr fontId="2" type="noConversion"/>
  </si>
  <si>
    <t>周姚萍</t>
    <phoneticPr fontId="2" type="noConversion"/>
  </si>
  <si>
    <t>多多社長</t>
    <phoneticPr fontId="2" type="noConversion"/>
  </si>
  <si>
    <t>藤真知子</t>
    <phoneticPr fontId="2" type="noConversion"/>
  </si>
  <si>
    <t>想像力大考驗</t>
    <phoneticPr fontId="2" type="noConversion"/>
  </si>
  <si>
    <t>諾門．麥森傑</t>
  </si>
  <si>
    <t>和小蓮一起遊莫內花園</t>
    <phoneticPr fontId="2" type="noConversion"/>
  </si>
  <si>
    <t>克莉絲汀娜．波克</t>
  </si>
  <si>
    <t>有很多為什麼的書</t>
    <phoneticPr fontId="2" type="noConversion"/>
  </si>
  <si>
    <t>瑪丁．拉封</t>
  </si>
  <si>
    <t>飛寶</t>
  </si>
  <si>
    <t>便便學問大</t>
    <phoneticPr fontId="2" type="noConversion"/>
  </si>
  <si>
    <t>蘇珊．古德曼</t>
  </si>
  <si>
    <t>親子天下</t>
    <phoneticPr fontId="2" type="noConversion"/>
  </si>
  <si>
    <t>否</t>
    <phoneticPr fontId="2" type="noConversion"/>
  </si>
  <si>
    <t>魔女的第101號繼承人</t>
    <phoneticPr fontId="2" type="noConversion"/>
  </si>
  <si>
    <t>安晝安子</t>
  </si>
  <si>
    <t>東雨</t>
  </si>
  <si>
    <t>童話莊子</t>
    <phoneticPr fontId="2" type="noConversion"/>
  </si>
  <si>
    <t>不要講話</t>
    <phoneticPr fontId="2" type="noConversion"/>
  </si>
  <si>
    <t>安德魯.克萊門斯</t>
  </si>
  <si>
    <t>我們叫它粉靈豆</t>
    <phoneticPr fontId="2" type="noConversion"/>
  </si>
  <si>
    <t>蘭德理校園報</t>
    <phoneticPr fontId="2" type="noConversion"/>
  </si>
  <si>
    <t>湯姆歷險記</t>
    <phoneticPr fontId="2" type="noConversion"/>
  </si>
  <si>
    <t>馬克．吐溫</t>
  </si>
  <si>
    <t>晨星</t>
  </si>
  <si>
    <t>棉花糖女孩</t>
    <phoneticPr fontId="2" type="noConversion"/>
  </si>
  <si>
    <t>賈桂琳．威爾森</t>
  </si>
  <si>
    <t>否</t>
    <phoneticPr fontId="2" type="noConversion"/>
  </si>
  <si>
    <t>崔西祕密手記</t>
    <phoneticPr fontId="2" type="noConversion"/>
  </si>
  <si>
    <t>躲避球情聖</t>
    <phoneticPr fontId="2" type="noConversion"/>
  </si>
  <si>
    <t>李光福</t>
  </si>
  <si>
    <t>微笑吧！蒙娜麗莎</t>
    <phoneticPr fontId="2" type="noConversion"/>
  </si>
  <si>
    <t>柯尼斯柏格</t>
  </si>
  <si>
    <t>台灣東方</t>
  </si>
  <si>
    <t>否</t>
    <phoneticPr fontId="2" type="noConversion"/>
  </si>
  <si>
    <t>陳書韻</t>
  </si>
  <si>
    <t>上人</t>
  </si>
  <si>
    <t>達妮拉．庫洛特</t>
  </si>
  <si>
    <t> 卡倫‧何蘭德 </t>
  </si>
  <si>
    <t>大穎文化 </t>
  </si>
  <si>
    <t> 提利．羅伯埃克特</t>
  </si>
  <si>
    <t>大穎文化</t>
  </si>
  <si>
    <t>大家</t>
  </si>
  <si>
    <t>維京</t>
  </si>
  <si>
    <t>童話翻筋斗</t>
    <phoneticPr fontId="2" type="noConversion"/>
  </si>
  <si>
    <t>法國品格教育圖畫書（8冊）</t>
    <phoneticPr fontId="2" type="noConversion"/>
  </si>
  <si>
    <t>EGGS AND LEGS</t>
    <phoneticPr fontId="2" type="noConversion"/>
  </si>
  <si>
    <t xml:space="preserve">Michael Dahl </t>
  </si>
  <si>
    <t>Picture Windows</t>
  </si>
  <si>
    <t>USA</t>
  </si>
  <si>
    <t>9781404811140</t>
  </si>
  <si>
    <t>ANTS AT THE PICNIC</t>
  </si>
  <si>
    <t>9781404819214</t>
  </si>
  <si>
    <t>IF YOU WERE A NOUN</t>
  </si>
  <si>
    <t>9781404819801</t>
  </si>
  <si>
    <t>IF YOU WERE A VERB</t>
  </si>
  <si>
    <t>9781404819818</t>
  </si>
  <si>
    <t>IF YOU WERE AN ADVERB</t>
  </si>
  <si>
    <t>9781404819832</t>
  </si>
  <si>
    <t>BEING A GOOD CITIZEN</t>
  </si>
  <si>
    <t>Mary Small</t>
  </si>
  <si>
    <t>9781404817852</t>
  </si>
  <si>
    <t>BEING FAIR</t>
  </si>
  <si>
    <t>9781404817869</t>
  </si>
  <si>
    <t>BEING RESPECTFUL</t>
  </si>
  <si>
    <t>9781404817876</t>
  </si>
  <si>
    <t>BEING RESPONSIBLE</t>
  </si>
  <si>
    <t>9781404817883</t>
  </si>
  <si>
    <t>BEING TRUSTWORTHY</t>
  </si>
  <si>
    <t>9781404817890</t>
  </si>
  <si>
    <t>CARING</t>
  </si>
  <si>
    <t>9781404817906</t>
  </si>
  <si>
    <t>WHEN I WAS A PUP</t>
  </si>
  <si>
    <t>Judith Brand</t>
  </si>
  <si>
    <t>HMH</t>
  </si>
  <si>
    <t>9780153230158</t>
  </si>
  <si>
    <t xml:space="preserve">TWO LITTLE ANTS </t>
  </si>
  <si>
    <t>Joung Un Kim</t>
  </si>
  <si>
    <t>9780153230097</t>
  </si>
  <si>
    <t>IN THE CITY</t>
  </si>
  <si>
    <t>Kathryn E. Lewis</t>
  </si>
  <si>
    <t>9780153275753</t>
  </si>
  <si>
    <t xml:space="preserve">SLIM GROWS UP </t>
  </si>
  <si>
    <t>Shirley Frederick</t>
  </si>
  <si>
    <t>9780153229824</t>
  </si>
  <si>
    <t>Click, Clack, Moo: Cows That Type (for school only)</t>
    <phoneticPr fontId="2" type="noConversion"/>
  </si>
  <si>
    <t>Cronin, Doreen</t>
  </si>
  <si>
    <t>Scholastic INC.</t>
    <phoneticPr fontId="2" type="noConversion"/>
  </si>
  <si>
    <t>USA</t>
    <phoneticPr fontId="2" type="noConversion"/>
  </si>
  <si>
    <t>9780439216487</t>
    <phoneticPr fontId="2" type="noConversion"/>
  </si>
  <si>
    <t>Chicka Chicka Boom Boom</t>
  </si>
  <si>
    <t>Martin / Archambault</t>
  </si>
  <si>
    <t>Simon &amp; Schuster, In</t>
    <phoneticPr fontId="2" type="noConversion"/>
  </si>
  <si>
    <t>9780689835681</t>
  </si>
  <si>
    <t>維京國際</t>
    <phoneticPr fontId="2" type="noConversion"/>
  </si>
  <si>
    <t>里歐帶你玩線條</t>
    <phoneticPr fontId="2" type="noConversion"/>
  </si>
  <si>
    <t>暢談國際文化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</si>
</sst>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#,##0_);[Red]\(#,##0\)"/>
  </numFmts>
  <fonts count="16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4"/>
      <color theme="1"/>
      <name val="新細明體"/>
      <family val="1"/>
      <charset val="136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top" wrapText="1"/>
    </xf>
    <xf numFmtId="0" fontId="3" fillId="0" borderId="0"/>
    <xf numFmtId="0" fontId="13" fillId="0" borderId="0" applyNumberFormat="0" applyFont="0" applyBorder="0" applyProtection="0"/>
    <xf numFmtId="0" fontId="1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6" xfId="0" applyBorder="1">
      <alignment vertical="center"/>
    </xf>
    <xf numFmtId="0" fontId="4" fillId="0" borderId="8" xfId="0" applyFont="1" applyBorder="1" applyAlignment="1">
      <alignment horizontal="center" vertical="center"/>
    </xf>
    <xf numFmtId="0" fontId="12" fillId="0" borderId="11" xfId="1" applyFont="1" applyFill="1" applyBorder="1" applyAlignment="1">
      <alignment horizontal="left" vertical="center" wrapText="1"/>
    </xf>
    <xf numFmtId="0" fontId="12" fillId="0" borderId="11" xfId="1" applyFont="1" applyFill="1" applyBorder="1" applyAlignment="1">
      <alignment horizontal="left" vertical="distributed" wrapText="1"/>
    </xf>
    <xf numFmtId="49" fontId="12" fillId="0" borderId="11" xfId="1" applyNumberFormat="1" applyFont="1" applyBorder="1" applyAlignment="1">
      <alignment horizontal="left" vertical="top" wrapText="1"/>
    </xf>
    <xf numFmtId="49" fontId="12" fillId="0" borderId="11" xfId="1" applyNumberFormat="1" applyFont="1" applyBorder="1" applyAlignment="1">
      <alignment horizontal="left" vertical="distributed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3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2" fillId="2" borderId="3" xfId="7" applyNumberFormat="1" applyFont="1" applyFill="1" applyBorder="1" applyAlignment="1">
      <alignment horizontal="center" vertical="center"/>
    </xf>
    <xf numFmtId="176" fontId="12" fillId="0" borderId="11" xfId="1" applyNumberFormat="1" applyFont="1" applyBorder="1" applyAlignment="1">
      <alignment horizontal="center" vertical="center"/>
    </xf>
    <xf numFmtId="176" fontId="12" fillId="0" borderId="11" xfId="1" applyNumberFormat="1" applyFont="1" applyFill="1" applyBorder="1" applyAlignment="1">
      <alignment horizontal="center" vertical="center"/>
    </xf>
    <xf numFmtId="176" fontId="12" fillId="0" borderId="1" xfId="1" applyNumberFormat="1" applyFont="1" applyBorder="1" applyAlignment="1">
      <alignment horizontal="center" vertical="center"/>
    </xf>
    <xf numFmtId="176" fontId="12" fillId="0" borderId="1" xfId="8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1" xfId="1" quotePrefix="1" applyNumberFormat="1" applyFont="1" applyBorder="1" applyAlignment="1">
      <alignment horizontal="center" vertical="center"/>
    </xf>
    <xf numFmtId="176" fontId="12" fillId="2" borderId="1" xfId="1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shrinkToFit="1"/>
    </xf>
    <xf numFmtId="0" fontId="12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/>
    </xf>
    <xf numFmtId="0" fontId="12" fillId="2" borderId="3" xfId="7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left" vertical="center" shrinkToFit="1"/>
    </xf>
    <xf numFmtId="0" fontId="12" fillId="2" borderId="3" xfId="0" applyFont="1" applyFill="1" applyBorder="1" applyAlignment="1">
      <alignment horizontal="center" vertical="top" shrinkToFit="1"/>
    </xf>
    <xf numFmtId="0" fontId="12" fillId="2" borderId="3" xfId="0" applyFont="1" applyFill="1" applyBorder="1" applyAlignment="1">
      <alignment horizontal="center" vertical="center" shrinkToFit="1"/>
    </xf>
    <xf numFmtId="1" fontId="12" fillId="2" borderId="3" xfId="7" applyNumberFormat="1" applyFont="1" applyFill="1" applyBorder="1" applyAlignment="1">
      <alignment horizontal="center" vertical="center" shrinkToFit="1"/>
    </xf>
    <xf numFmtId="0" fontId="12" fillId="2" borderId="3" xfId="7" applyFont="1" applyFill="1" applyBorder="1" applyAlignment="1">
      <alignment horizontal="left" vertical="center" shrinkToFit="1"/>
    </xf>
    <xf numFmtId="177" fontId="12" fillId="2" borderId="3" xfId="7" applyNumberFormat="1" applyFont="1" applyFill="1" applyBorder="1" applyAlignment="1">
      <alignment horizontal="center" vertical="top" shrinkToFit="1"/>
    </xf>
    <xf numFmtId="0" fontId="12" fillId="2" borderId="3" xfId="4" applyFont="1" applyFill="1" applyBorder="1" applyAlignment="1">
      <alignment horizontal="left" vertical="center" shrinkToFit="1"/>
    </xf>
    <xf numFmtId="176" fontId="12" fillId="0" borderId="11" xfId="0" applyNumberFormat="1" applyFont="1" applyBorder="1" applyAlignment="1">
      <alignment horizontal="center" vertical="top" wrapText="1"/>
    </xf>
    <xf numFmtId="176" fontId="12" fillId="0" borderId="11" xfId="1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12" fillId="0" borderId="1" xfId="0" applyFont="1" applyFill="1" applyBorder="1" applyAlignment="1">
      <alignment horizontal="left" vertical="center" shrinkToFit="1"/>
    </xf>
    <xf numFmtId="0" fontId="12" fillId="0" borderId="1" xfId="6" applyFont="1" applyFill="1" applyBorder="1" applyAlignment="1">
      <alignment horizontal="center" vertical="top"/>
    </xf>
    <xf numFmtId="0" fontId="12" fillId="0" borderId="1" xfId="1" applyFont="1" applyBorder="1" applyAlignment="1">
      <alignment horizontal="left" vertical="center" shrinkToFit="1"/>
    </xf>
    <xf numFmtId="0" fontId="12" fillId="0" borderId="1" xfId="8" applyFont="1" applyBorder="1" applyAlignment="1">
      <alignment horizontal="left" vertical="center" shrinkToFit="1"/>
    </xf>
    <xf numFmtId="0" fontId="12" fillId="0" borderId="1" xfId="8" applyFont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3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/>
    </xf>
    <xf numFmtId="0" fontId="12" fillId="0" borderId="1" xfId="1" quotePrefix="1" applyNumberFormat="1" applyFont="1" applyBorder="1" applyAlignment="1">
      <alignment horizontal="left" vertical="center"/>
    </xf>
    <xf numFmtId="3" fontId="12" fillId="0" borderId="1" xfId="1" quotePrefix="1" applyNumberFormat="1" applyFont="1" applyBorder="1" applyAlignment="1">
      <alignment horizontal="center" vertical="center"/>
    </xf>
    <xf numFmtId="0" fontId="12" fillId="2" borderId="1" xfId="1" quotePrefix="1" applyNumberFormat="1" applyFont="1" applyFill="1" applyBorder="1" applyAlignment="1">
      <alignment horizontal="left" vertical="center"/>
    </xf>
    <xf numFmtId="3" fontId="12" fillId="2" borderId="1" xfId="1" quotePrefix="1" applyNumberFormat="1" applyFont="1" applyFill="1" applyBorder="1" applyAlignment="1">
      <alignment horizontal="center" vertical="center"/>
    </xf>
    <xf numFmtId="0" fontId="12" fillId="0" borderId="3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0" xfId="4" applyFont="1" applyBorder="1" applyAlignment="1" applyProtection="1">
      <alignment horizontal="left" vertical="center" shrinkToFit="1"/>
    </xf>
    <xf numFmtId="0" fontId="12" fillId="0" borderId="1" xfId="4" applyFont="1" applyBorder="1" applyAlignment="1" applyProtection="1">
      <alignment horizontal="left" vertical="center" shrinkToFit="1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176" fontId="12" fillId="0" borderId="6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top"/>
    </xf>
    <xf numFmtId="0" fontId="12" fillId="3" borderId="4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3" borderId="9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center"/>
    </xf>
    <xf numFmtId="0" fontId="12" fillId="0" borderId="8" xfId="5" applyFont="1" applyBorder="1" applyAlignment="1">
      <alignment horizontal="left" vertical="center" wrapText="1"/>
    </xf>
    <xf numFmtId="0" fontId="12" fillId="0" borderId="1" xfId="5" applyFont="1" applyBorder="1" applyAlignment="1">
      <alignment horizontal="left" vertical="center" wrapText="1"/>
    </xf>
    <xf numFmtId="176" fontId="12" fillId="0" borderId="1" xfId="5" applyNumberFormat="1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4" applyFont="1" applyFill="1" applyBorder="1" applyAlignment="1" applyProtection="1">
      <alignment horizontal="left" vertical="center"/>
    </xf>
    <xf numFmtId="0" fontId="12" fillId="0" borderId="11" xfId="0" applyFont="1" applyBorder="1" applyAlignment="1">
      <alignment horizontal="center" vertical="top" wrapText="1"/>
    </xf>
    <xf numFmtId="176" fontId="12" fillId="4" borderId="1" xfId="1" applyNumberFormat="1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 wrapText="1"/>
    </xf>
    <xf numFmtId="176" fontId="12" fillId="0" borderId="1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top"/>
    </xf>
    <xf numFmtId="177" fontId="12" fillId="0" borderId="1" xfId="0" applyNumberFormat="1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/>
    </xf>
    <xf numFmtId="0" fontId="12" fillId="2" borderId="13" xfId="5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2" borderId="8" xfId="5" applyFont="1" applyFill="1" applyBorder="1" applyAlignment="1">
      <alignment horizontal="center" vertical="center" wrapText="1"/>
    </xf>
    <xf numFmtId="0" fontId="12" fillId="2" borderId="14" xfId="5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11" applyFont="1" applyFill="1" applyBorder="1" applyAlignment="1">
      <alignment horizontal="center" vertical="center"/>
    </xf>
    <xf numFmtId="0" fontId="12" fillId="0" borderId="1" xfId="9" applyFont="1" applyFill="1" applyBorder="1" applyAlignment="1">
      <alignment horizontal="center" vertical="center"/>
    </xf>
    <xf numFmtId="0" fontId="12" fillId="0" borderId="1" xfId="9" applyFont="1" applyFill="1" applyBorder="1" applyAlignment="1">
      <alignment vertical="center" wrapText="1"/>
    </xf>
    <xf numFmtId="0" fontId="12" fillId="0" borderId="1" xfId="9" applyFont="1" applyFill="1" applyBorder="1">
      <alignment vertical="center"/>
    </xf>
    <xf numFmtId="0" fontId="12" fillId="0" borderId="3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49" fontId="12" fillId="0" borderId="1" xfId="10" applyNumberFormat="1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horizontal="center" vertical="center"/>
    </xf>
    <xf numFmtId="0" fontId="12" fillId="0" borderId="8" xfId="9" applyFont="1" applyFill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</cellXfs>
  <cellStyles count="12">
    <cellStyle name="一般" xfId="0" builtinId="0"/>
    <cellStyle name="一般 2" xfId="1"/>
    <cellStyle name="一般 3" xfId="8"/>
    <cellStyle name="一般 3 2" xfId="6"/>
    <cellStyle name="一般_Sheet1" xfId="5"/>
    <cellStyle name="一般_工作表1" xfId="9"/>
    <cellStyle name="一般_工作表1_1" xfId="10"/>
    <cellStyle name="一般_訂單1" xfId="7"/>
    <cellStyle name="一般_復原_Sheet1" xfId="11"/>
    <cellStyle name="千分位 2" xfId="2"/>
    <cellStyle name="千分位 2 2" xfId="3"/>
    <cellStyle name="超連結" xfId="4" builtinId="8"/>
  </cellStyles>
  <dxfs count="2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redirect/move/key/%E7%A5%9E%E7%A5%95%E5%9C%96%E6%9B%B8%E9%A4%A8%E5%81%B5%E6%8E%A2/area/mid/item/0010722711/page/1/idx/2/cat/001/pdf/1" TargetMode="External"/><Relationship Id="rId18" Type="http://schemas.openxmlformats.org/officeDocument/2006/relationships/hyperlink" Target="http://search.books.com.tw/exep/prod_search.php?key=%EF%BC%88%E8%8B%B1%EF%BC%89%E5%8B%9E%E6%8B%89%C2%B7%E9%9F%8B%E6%96%AF%E9%A0%93&amp;f=author" TargetMode="External"/><Relationship Id="rId26" Type="http://schemas.openxmlformats.org/officeDocument/2006/relationships/hyperlink" Target="http://www.books.com.tw/web/sys_puballb/books/?pubid=grimm" TargetMode="External"/><Relationship Id="rId39" Type="http://schemas.openxmlformats.org/officeDocument/2006/relationships/hyperlink" Target="http://www.books.com.tw/web/sys_puballb/books/?pubid=maple" TargetMode="External"/><Relationship Id="rId21" Type="http://schemas.openxmlformats.org/officeDocument/2006/relationships/hyperlink" Target="http://www.books.com.tw/web/sys_puballb/books/?pubid=heliopolis" TargetMode="External"/><Relationship Id="rId34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42" Type="http://schemas.openxmlformats.org/officeDocument/2006/relationships/hyperlink" Target="http://search.books.com.tw/exep/prod_search.php?key=C.C&#21205;&#28459;&#31038;&amp;f=author" TargetMode="External"/><Relationship Id="rId47" Type="http://schemas.openxmlformats.org/officeDocument/2006/relationships/hyperlink" Target="http://search.books.com.tw/exep/prod_search.php?key=&#24373;&#40599;&#29734;%2F&#20316;&amp;f=author" TargetMode="External"/><Relationship Id="rId7" Type="http://schemas.openxmlformats.org/officeDocument/2006/relationships/hyperlink" Target="http://www.books.com.tw/web/sys_puballb/books/?pubid=cw" TargetMode="External"/><Relationship Id="rId2" Type="http://schemas.openxmlformats.org/officeDocument/2006/relationships/hyperlink" Target="http://search.books.com.tw/exep/prod_search.php?key=%E6%99%A4%E7%88%BE%E4%BC%8F%EF%BC%8E%E5%B8%83%E6%9C%97%E5%85%8B&amp;f=author" TargetMode="External"/><Relationship Id="rId16" Type="http://schemas.openxmlformats.org/officeDocument/2006/relationships/hyperlink" Target="http://search.books.com.tw/exep/prod_search.php?key=%E6%A5%8A%E5%AE%97%E5%84%92&amp;f=author" TargetMode="External"/><Relationship Id="rId29" Type="http://schemas.openxmlformats.org/officeDocument/2006/relationships/hyperlink" Target="https://www.linkingbooks.com.tw/lnb/author/Author.aspx?ID=0002865" TargetMode="External"/><Relationship Id="rId11" Type="http://schemas.openxmlformats.org/officeDocument/2006/relationships/hyperlink" Target="http://www.books.com.tw/web/sys_puballb/books/?pubid=cw" TargetMode="External"/><Relationship Id="rId24" Type="http://schemas.openxmlformats.org/officeDocument/2006/relationships/hyperlink" Target="http://www.books.com.tw/web/sys_puballb/books/?pubid=grimm" TargetMode="External"/><Relationship Id="rId32" Type="http://schemas.openxmlformats.org/officeDocument/2006/relationships/hyperlink" Target="http://search.books.com.tw/redirect/move/key/%E5%8F%B0%E5%8D%97/area/mid/item/0010672594/page/1/idx/11/cat/001/pdf/1" TargetMode="External"/><Relationship Id="rId37" Type="http://schemas.openxmlformats.org/officeDocument/2006/relationships/hyperlink" Target="javascript:%20location.href=SearchLink('%E8%A6%AA%E5%AD%90%E5%A4%A9%E4%B8%8B%20%20','%E5%85%A8%E9%A4%A8%E6%90%9C%E5%B0%8B','bl');" TargetMode="External"/><Relationship Id="rId40" Type="http://schemas.openxmlformats.org/officeDocument/2006/relationships/hyperlink" Target="http://search.books.com.tw/exep/prod_search.php?key=&#23567;&#30000;&#21407;&#30495;&#21916;&#23376;&amp;f=author" TargetMode="External"/><Relationship Id="rId45" Type="http://schemas.openxmlformats.org/officeDocument/2006/relationships/hyperlink" Target="http://search.books.com.tw/exep/prod_search.php?key=&#26519;&#26481;&#28023;&#65292;&#26446;&#20339;&#38639;%2F&#20316;&amp;f=author" TargetMode="External"/><Relationship Id="rId5" Type="http://schemas.openxmlformats.org/officeDocument/2006/relationships/hyperlink" Target="http://www.books.com.tw/web/sys_puballb/books/?pubid=cw" TargetMode="External"/><Relationship Id="rId15" Type="http://schemas.openxmlformats.org/officeDocument/2006/relationships/hyperlink" Target="http://www.books.com.tw/web/sys_puballb/books/?pubid=myhouse" TargetMode="External"/><Relationship Id="rId23" Type="http://schemas.openxmlformats.org/officeDocument/2006/relationships/hyperlink" Target="http://www.books.com.tw/web/sys_puballb/books/?pubid=grimm" TargetMode="External"/><Relationship Id="rId28" Type="http://schemas.openxmlformats.org/officeDocument/2006/relationships/hyperlink" Target="http://www.books.com.tw/web/sys_puballb/books/?pubid=grimm" TargetMode="External"/><Relationship Id="rId36" Type="http://schemas.openxmlformats.org/officeDocument/2006/relationships/hyperlink" Target="http://search.books.com.tw/exep/prod_search.php?key=%E6%A8%8B%E5%8B%9D%E6%9C%8B%E5%B7%B3&amp;f=author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search.books.com.tw/exep/prod_search.php?key=%E6%B3%A2%E9%87%8C%E6%96%AF%EF%BC%8E%E8%8F%B2%E4%BD%9B&amp;f=author" TargetMode="External"/><Relationship Id="rId19" Type="http://schemas.openxmlformats.org/officeDocument/2006/relationships/hyperlink" Target="http://www.books.com.tw/web/sys_puballb/books/?pubid=yuanliou" TargetMode="External"/><Relationship Id="rId31" Type="http://schemas.openxmlformats.org/officeDocument/2006/relationships/hyperlink" Target="http://search.books.com.tw/redirect/move/key/%E5%8F%B0%E5%8D%97/area/mid/item/0010672596/page/1/idx/12/cat/001/pdf/1" TargetMode="External"/><Relationship Id="rId44" Type="http://schemas.openxmlformats.org/officeDocument/2006/relationships/hyperlink" Target="http://search.books.com.tw/exep/prod_search.php?key=&#20399;&#21513;&#35538;&amp;f=author" TargetMode="External"/><Relationship Id="rId4" Type="http://schemas.openxmlformats.org/officeDocument/2006/relationships/hyperlink" Target="http://search.books.com.tw/exep/prod_search.php?key=%E6%99%A4%E7%88%BE%E4%BC%8F%EF%BC%8E%E5%B8%83%E6%9C%97%E5%85%8B&amp;f=author" TargetMode="External"/><Relationship Id="rId9" Type="http://schemas.openxmlformats.org/officeDocument/2006/relationships/hyperlink" Target="http://www.books.com.tw/web/sys_puballb/books/?pubid=cw" TargetMode="External"/><Relationship Id="rId14" Type="http://schemas.openxmlformats.org/officeDocument/2006/relationships/hyperlink" Target="http://search.books.com.tw/redirect/move/key/%E7%A5%9E%E7%A5%95%E5%9C%96%E6%9B%B8%E9%A4%A8%E5%81%B5%E6%8E%A2/area/mid/item/0010722708/page/1/idx/1/cat/001/pdf/1" TargetMode="External"/><Relationship Id="rId22" Type="http://schemas.openxmlformats.org/officeDocument/2006/relationships/hyperlink" Target="http://www.books.com.tw/web/sys_puballb/books/?pubid=grimm" TargetMode="External"/><Relationship Id="rId27" Type="http://schemas.openxmlformats.org/officeDocument/2006/relationships/hyperlink" Target="http://www.books.com.tw/web/sys_puballb/books/?pubid=grimm" TargetMode="External"/><Relationship Id="rId30" Type="http://schemas.openxmlformats.org/officeDocument/2006/relationships/hyperlink" Target="http://search.books.com.tw/redirect/move/key/%E5%8F%B0%E5%8D%97/area/mid/item/0010679224/page/1/idx/20/cat/001/pdf/1" TargetMode="External"/><Relationship Id="rId35" Type="http://schemas.openxmlformats.org/officeDocument/2006/relationships/hyperlink" Target="http://www.books.com.tw/web/sys_puballb/books/?pubid=scwpc" TargetMode="External"/><Relationship Id="rId43" Type="http://schemas.openxmlformats.org/officeDocument/2006/relationships/hyperlink" Target="http://search.books.com.tw/exep/prod_search.php?key=&#20399;&#21513;&#35538;&amp;f=author" TargetMode="External"/><Relationship Id="rId48" Type="http://schemas.openxmlformats.org/officeDocument/2006/relationships/hyperlink" Target="http://www.books.com.tw/web/sys_puballb/books/?pubid=newview" TargetMode="External"/><Relationship Id="rId8" Type="http://schemas.openxmlformats.org/officeDocument/2006/relationships/hyperlink" Target="http://search.books.com.tw/exep/prod_search.php?key=%E6%B3%A2%E9%87%8C%E6%96%AF%EF%BC%8E%E8%8F%B2%E4%BD%9B&amp;f=author" TargetMode="External"/><Relationship Id="rId3" Type="http://schemas.openxmlformats.org/officeDocument/2006/relationships/hyperlink" Target="http://www.books.com.tw/web/sys_puballb/books/?pubid=cw" TargetMode="External"/><Relationship Id="rId12" Type="http://schemas.openxmlformats.org/officeDocument/2006/relationships/hyperlink" Target="http://search.books.com.tw/exep/prod_search.php?key=%E6%99%A4%E7%88%BE%E4%BC%8F%EF%BC%8E%E5%B8%83%E6%9C%97%E5%85%8B&amp;f=author" TargetMode="External"/><Relationship Id="rId17" Type="http://schemas.openxmlformats.org/officeDocument/2006/relationships/hyperlink" Target="http://www.books.com.tw/web/sys_puballb/china/?pubid=0000000542" TargetMode="External"/><Relationship Id="rId25" Type="http://schemas.openxmlformats.org/officeDocument/2006/relationships/hyperlink" Target="http://www.books.com.tw/web/sys_puballb/books/?pubid=grimm" TargetMode="External"/><Relationship Id="rId33" Type="http://schemas.openxmlformats.org/officeDocument/2006/relationships/hyperlink" Target="http://search.books.com.tw/redirect/move/key/%E5%8F%B0%E5%8D%97/area/mid/item/0010629946/page/1/idx/7/cat/001/pdf/1" TargetMode="External"/><Relationship Id="rId38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46" Type="http://schemas.openxmlformats.org/officeDocument/2006/relationships/hyperlink" Target="http://www.books.com.tw/web/sys_puballb/books/?pubid=newview" TargetMode="External"/><Relationship Id="rId20" Type="http://schemas.openxmlformats.org/officeDocument/2006/relationships/hyperlink" Target="http://search.books.com.tw/exep/prod_search.php?key=%E5%BC%B5%E6%B0%B8%E4%BB%81&amp;f=author" TargetMode="External"/><Relationship Id="rId41" Type="http://schemas.openxmlformats.org/officeDocument/2006/relationships/hyperlink" Target="http://www.books.com.tw/web/sys_puballb/books/?pubid=tohan" TargetMode="External"/><Relationship Id="rId1" Type="http://schemas.openxmlformats.org/officeDocument/2006/relationships/hyperlink" Target="http://www.books.com.tw/web/sys_puballb/books/?pubid=cw" TargetMode="External"/><Relationship Id="rId6" Type="http://schemas.openxmlformats.org/officeDocument/2006/relationships/hyperlink" Target="http://search.books.com.tw/exep/prod_search.php?key=%E6%99%A4%E7%88%BE%E4%BC%8F%EF%BC%8E%E5%B8%83%E6%9C%97%E5%85%8B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0"/>
  <sheetViews>
    <sheetView tabSelected="1" zoomScale="80" zoomScaleNormal="80" zoomScaleSheetLayoutView="100" workbookViewId="0">
      <selection sqref="A1:M1"/>
    </sheetView>
  </sheetViews>
  <sheetFormatPr defaultRowHeight="19.5"/>
  <cols>
    <col min="1" max="1" width="8.75" customWidth="1"/>
    <col min="2" max="2" width="60.625" customWidth="1"/>
    <col min="3" max="3" width="67.75" customWidth="1"/>
    <col min="4" max="4" width="50" customWidth="1"/>
    <col min="5" max="5" width="10.625" customWidth="1"/>
    <col min="6" max="6" width="18.625" style="17" customWidth="1"/>
    <col min="7" max="7" width="7.375" customWidth="1"/>
    <col min="8" max="8" width="8.375" style="13" customWidth="1"/>
    <col min="9" max="9" width="9" style="13" customWidth="1"/>
    <col min="10" max="10" width="9.625" customWidth="1"/>
    <col min="11" max="11" width="9.5" customWidth="1"/>
    <col min="12" max="12" width="11.625" customWidth="1"/>
    <col min="13" max="13" width="8.5" customWidth="1"/>
  </cols>
  <sheetData>
    <row r="1" spans="1:13" ht="25.5">
      <c r="A1" s="150" t="s">
        <v>12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39">
      <c r="A2" s="3" t="s">
        <v>0</v>
      </c>
      <c r="B2" s="3" t="s">
        <v>1</v>
      </c>
      <c r="C2" s="3" t="s">
        <v>2</v>
      </c>
      <c r="D2" s="3" t="s">
        <v>3</v>
      </c>
      <c r="E2" s="4" t="s">
        <v>17</v>
      </c>
      <c r="F2" s="14" t="s">
        <v>4</v>
      </c>
      <c r="G2" s="4" t="s">
        <v>18</v>
      </c>
      <c r="H2" s="4" t="s">
        <v>19</v>
      </c>
      <c r="I2" s="3" t="s">
        <v>5</v>
      </c>
      <c r="J2" s="4" t="s">
        <v>6</v>
      </c>
      <c r="K2" s="4" t="s">
        <v>7</v>
      </c>
      <c r="L2" s="4" t="s">
        <v>8</v>
      </c>
      <c r="M2" s="5" t="s">
        <v>9</v>
      </c>
    </row>
    <row r="3" spans="1:13">
      <c r="A3" s="3">
        <v>1</v>
      </c>
      <c r="B3" s="138" t="s">
        <v>710</v>
      </c>
      <c r="C3" s="139" t="s">
        <v>711</v>
      </c>
      <c r="D3" s="138" t="s">
        <v>712</v>
      </c>
      <c r="E3" s="93" t="s">
        <v>713</v>
      </c>
      <c r="F3" s="140" t="s">
        <v>714</v>
      </c>
      <c r="G3" s="141">
        <v>2</v>
      </c>
      <c r="H3" s="40">
        <v>250</v>
      </c>
      <c r="I3" s="40">
        <f>H3*G3</f>
        <v>500</v>
      </c>
      <c r="J3" s="105" t="s">
        <v>16</v>
      </c>
      <c r="K3" s="40" t="s">
        <v>16</v>
      </c>
      <c r="L3" s="40" t="s">
        <v>16</v>
      </c>
      <c r="M3" s="5"/>
    </row>
    <row r="4" spans="1:13">
      <c r="A4" s="3">
        <v>2</v>
      </c>
      <c r="B4" s="138" t="s">
        <v>715</v>
      </c>
      <c r="C4" s="139" t="s">
        <v>711</v>
      </c>
      <c r="D4" s="138" t="s">
        <v>712</v>
      </c>
      <c r="E4" s="93" t="s">
        <v>713</v>
      </c>
      <c r="F4" s="140" t="s">
        <v>716</v>
      </c>
      <c r="G4" s="141">
        <v>2</v>
      </c>
      <c r="H4" s="40">
        <v>250</v>
      </c>
      <c r="I4" s="40">
        <f t="shared" ref="I4:I19" si="0">H4*G4</f>
        <v>500</v>
      </c>
      <c r="J4" s="105" t="s">
        <v>16</v>
      </c>
      <c r="K4" s="40" t="s">
        <v>16</v>
      </c>
      <c r="L4" s="40" t="s">
        <v>16</v>
      </c>
      <c r="M4" s="5"/>
    </row>
    <row r="5" spans="1:13">
      <c r="A5" s="3">
        <v>3</v>
      </c>
      <c r="B5" s="138" t="s">
        <v>717</v>
      </c>
      <c r="C5" s="139" t="s">
        <v>711</v>
      </c>
      <c r="D5" s="138" t="s">
        <v>712</v>
      </c>
      <c r="E5" s="93" t="s">
        <v>713</v>
      </c>
      <c r="F5" s="140" t="s">
        <v>718</v>
      </c>
      <c r="G5" s="141">
        <v>2</v>
      </c>
      <c r="H5" s="40">
        <v>250</v>
      </c>
      <c r="I5" s="40">
        <f t="shared" si="0"/>
        <v>500</v>
      </c>
      <c r="J5" s="105" t="s">
        <v>16</v>
      </c>
      <c r="K5" s="40" t="s">
        <v>16</v>
      </c>
      <c r="L5" s="40" t="s">
        <v>16</v>
      </c>
      <c r="M5" s="5"/>
    </row>
    <row r="6" spans="1:13">
      <c r="A6" s="3">
        <v>4</v>
      </c>
      <c r="B6" s="138" t="s">
        <v>719</v>
      </c>
      <c r="C6" s="139" t="s">
        <v>711</v>
      </c>
      <c r="D6" s="138" t="s">
        <v>712</v>
      </c>
      <c r="E6" s="93" t="s">
        <v>713</v>
      </c>
      <c r="F6" s="140" t="s">
        <v>720</v>
      </c>
      <c r="G6" s="141">
        <v>2</v>
      </c>
      <c r="H6" s="40">
        <v>250</v>
      </c>
      <c r="I6" s="40">
        <f t="shared" si="0"/>
        <v>500</v>
      </c>
      <c r="J6" s="105" t="s">
        <v>16</v>
      </c>
      <c r="K6" s="40" t="s">
        <v>16</v>
      </c>
      <c r="L6" s="40" t="s">
        <v>16</v>
      </c>
      <c r="M6" s="5"/>
    </row>
    <row r="7" spans="1:13">
      <c r="A7" s="3">
        <v>5</v>
      </c>
      <c r="B7" s="138" t="s">
        <v>721</v>
      </c>
      <c r="C7" s="139" t="s">
        <v>711</v>
      </c>
      <c r="D7" s="138" t="s">
        <v>712</v>
      </c>
      <c r="E7" s="93" t="s">
        <v>713</v>
      </c>
      <c r="F7" s="140" t="s">
        <v>722</v>
      </c>
      <c r="G7" s="141">
        <v>2</v>
      </c>
      <c r="H7" s="40">
        <v>250</v>
      </c>
      <c r="I7" s="40">
        <f t="shared" si="0"/>
        <v>500</v>
      </c>
      <c r="J7" s="105" t="s">
        <v>16</v>
      </c>
      <c r="K7" s="40" t="s">
        <v>16</v>
      </c>
      <c r="L7" s="40" t="s">
        <v>16</v>
      </c>
      <c r="M7" s="5"/>
    </row>
    <row r="8" spans="1:13">
      <c r="A8" s="3">
        <v>6</v>
      </c>
      <c r="B8" s="138" t="s">
        <v>723</v>
      </c>
      <c r="C8" s="139" t="s">
        <v>724</v>
      </c>
      <c r="D8" s="138" t="s">
        <v>712</v>
      </c>
      <c r="E8" s="93" t="s">
        <v>713</v>
      </c>
      <c r="F8" s="140" t="s">
        <v>725</v>
      </c>
      <c r="G8" s="141">
        <v>2</v>
      </c>
      <c r="H8" s="40">
        <v>250</v>
      </c>
      <c r="I8" s="40">
        <f t="shared" si="0"/>
        <v>500</v>
      </c>
      <c r="J8" s="105" t="s">
        <v>16</v>
      </c>
      <c r="K8" s="40" t="s">
        <v>16</v>
      </c>
      <c r="L8" s="40" t="s">
        <v>16</v>
      </c>
      <c r="M8" s="5"/>
    </row>
    <row r="9" spans="1:13">
      <c r="A9" s="3">
        <v>7</v>
      </c>
      <c r="B9" s="138" t="s">
        <v>726</v>
      </c>
      <c r="C9" s="139" t="s">
        <v>724</v>
      </c>
      <c r="D9" s="138" t="s">
        <v>712</v>
      </c>
      <c r="E9" s="93" t="s">
        <v>713</v>
      </c>
      <c r="F9" s="140" t="s">
        <v>727</v>
      </c>
      <c r="G9" s="141">
        <v>2</v>
      </c>
      <c r="H9" s="40">
        <v>250</v>
      </c>
      <c r="I9" s="40">
        <f t="shared" si="0"/>
        <v>500</v>
      </c>
      <c r="J9" s="105" t="s">
        <v>16</v>
      </c>
      <c r="K9" s="40" t="s">
        <v>16</v>
      </c>
      <c r="L9" s="40" t="s">
        <v>16</v>
      </c>
      <c r="M9" s="5"/>
    </row>
    <row r="10" spans="1:13">
      <c r="A10" s="3">
        <v>8</v>
      </c>
      <c r="B10" s="138" t="s">
        <v>728</v>
      </c>
      <c r="C10" s="139" t="s">
        <v>724</v>
      </c>
      <c r="D10" s="138" t="s">
        <v>712</v>
      </c>
      <c r="E10" s="93" t="s">
        <v>713</v>
      </c>
      <c r="F10" s="140" t="s">
        <v>729</v>
      </c>
      <c r="G10" s="141">
        <v>2</v>
      </c>
      <c r="H10" s="40">
        <v>250</v>
      </c>
      <c r="I10" s="40">
        <f t="shared" si="0"/>
        <v>500</v>
      </c>
      <c r="J10" s="105" t="s">
        <v>16</v>
      </c>
      <c r="K10" s="40" t="s">
        <v>16</v>
      </c>
      <c r="L10" s="40" t="s">
        <v>16</v>
      </c>
      <c r="M10" s="5"/>
    </row>
    <row r="11" spans="1:13">
      <c r="A11" s="3">
        <v>9</v>
      </c>
      <c r="B11" s="138" t="s">
        <v>730</v>
      </c>
      <c r="C11" s="139" t="s">
        <v>724</v>
      </c>
      <c r="D11" s="138" t="s">
        <v>712</v>
      </c>
      <c r="E11" s="93" t="s">
        <v>713</v>
      </c>
      <c r="F11" s="140" t="s">
        <v>731</v>
      </c>
      <c r="G11" s="141">
        <v>2</v>
      </c>
      <c r="H11" s="40">
        <v>250</v>
      </c>
      <c r="I11" s="40">
        <f t="shared" si="0"/>
        <v>500</v>
      </c>
      <c r="J11" s="105" t="s">
        <v>16</v>
      </c>
      <c r="K11" s="40" t="s">
        <v>16</v>
      </c>
      <c r="L11" s="40" t="s">
        <v>16</v>
      </c>
      <c r="M11" s="5"/>
    </row>
    <row r="12" spans="1:13">
      <c r="A12" s="3">
        <v>10</v>
      </c>
      <c r="B12" s="138" t="s">
        <v>732</v>
      </c>
      <c r="C12" s="139" t="s">
        <v>724</v>
      </c>
      <c r="D12" s="138" t="s">
        <v>712</v>
      </c>
      <c r="E12" s="93" t="s">
        <v>713</v>
      </c>
      <c r="F12" s="140" t="s">
        <v>733</v>
      </c>
      <c r="G12" s="141">
        <v>2</v>
      </c>
      <c r="H12" s="40">
        <v>250</v>
      </c>
      <c r="I12" s="40">
        <f t="shared" si="0"/>
        <v>500</v>
      </c>
      <c r="J12" s="105" t="s">
        <v>16</v>
      </c>
      <c r="K12" s="40" t="s">
        <v>16</v>
      </c>
      <c r="L12" s="40" t="s">
        <v>16</v>
      </c>
      <c r="M12" s="5"/>
    </row>
    <row r="13" spans="1:13">
      <c r="A13" s="3">
        <v>11</v>
      </c>
      <c r="B13" s="138" t="s">
        <v>734</v>
      </c>
      <c r="C13" s="139" t="s">
        <v>724</v>
      </c>
      <c r="D13" s="138" t="s">
        <v>712</v>
      </c>
      <c r="E13" s="93" t="s">
        <v>713</v>
      </c>
      <c r="F13" s="140" t="s">
        <v>735</v>
      </c>
      <c r="G13" s="141">
        <v>2</v>
      </c>
      <c r="H13" s="40">
        <v>250</v>
      </c>
      <c r="I13" s="40">
        <f t="shared" si="0"/>
        <v>500</v>
      </c>
      <c r="J13" s="105" t="s">
        <v>16</v>
      </c>
      <c r="K13" s="40" t="s">
        <v>16</v>
      </c>
      <c r="L13" s="40" t="s">
        <v>16</v>
      </c>
      <c r="M13" s="5"/>
    </row>
    <row r="14" spans="1:13">
      <c r="A14" s="3">
        <v>12</v>
      </c>
      <c r="B14" s="138" t="s">
        <v>736</v>
      </c>
      <c r="C14" s="139" t="s">
        <v>737</v>
      </c>
      <c r="D14" s="138" t="s">
        <v>738</v>
      </c>
      <c r="E14" s="93" t="s">
        <v>713</v>
      </c>
      <c r="F14" s="140" t="s">
        <v>739</v>
      </c>
      <c r="G14" s="141">
        <v>2</v>
      </c>
      <c r="H14" s="40">
        <v>295</v>
      </c>
      <c r="I14" s="40">
        <f t="shared" si="0"/>
        <v>590</v>
      </c>
      <c r="J14" s="105" t="s">
        <v>16</v>
      </c>
      <c r="K14" s="40" t="s">
        <v>16</v>
      </c>
      <c r="L14" s="40" t="s">
        <v>16</v>
      </c>
      <c r="M14" s="5"/>
    </row>
    <row r="15" spans="1:13">
      <c r="A15" s="3">
        <v>13</v>
      </c>
      <c r="B15" s="138" t="s">
        <v>740</v>
      </c>
      <c r="C15" s="139" t="s">
        <v>741</v>
      </c>
      <c r="D15" s="138" t="s">
        <v>738</v>
      </c>
      <c r="E15" s="93" t="s">
        <v>713</v>
      </c>
      <c r="F15" s="140" t="s">
        <v>742</v>
      </c>
      <c r="G15" s="141">
        <v>2</v>
      </c>
      <c r="H15" s="40">
        <v>295</v>
      </c>
      <c r="I15" s="40">
        <f t="shared" si="0"/>
        <v>590</v>
      </c>
      <c r="J15" s="105" t="s">
        <v>16</v>
      </c>
      <c r="K15" s="40" t="s">
        <v>16</v>
      </c>
      <c r="L15" s="40" t="s">
        <v>16</v>
      </c>
      <c r="M15" s="5"/>
    </row>
    <row r="16" spans="1:13">
      <c r="A16" s="3">
        <v>14</v>
      </c>
      <c r="B16" s="138" t="s">
        <v>743</v>
      </c>
      <c r="C16" s="139" t="s">
        <v>744</v>
      </c>
      <c r="D16" s="138" t="s">
        <v>738</v>
      </c>
      <c r="E16" s="93" t="s">
        <v>713</v>
      </c>
      <c r="F16" s="140" t="s">
        <v>745</v>
      </c>
      <c r="G16" s="141">
        <v>2</v>
      </c>
      <c r="H16" s="40">
        <v>275</v>
      </c>
      <c r="I16" s="40">
        <f t="shared" si="0"/>
        <v>550</v>
      </c>
      <c r="J16" s="105" t="s">
        <v>16</v>
      </c>
      <c r="K16" s="40" t="s">
        <v>16</v>
      </c>
      <c r="L16" s="40" t="s">
        <v>16</v>
      </c>
      <c r="M16" s="5"/>
    </row>
    <row r="17" spans="1:13">
      <c r="A17" s="3">
        <v>15</v>
      </c>
      <c r="B17" s="138" t="s">
        <v>746</v>
      </c>
      <c r="C17" s="139" t="s">
        <v>747</v>
      </c>
      <c r="D17" s="138" t="s">
        <v>738</v>
      </c>
      <c r="E17" s="93" t="s">
        <v>713</v>
      </c>
      <c r="F17" s="140" t="s">
        <v>748</v>
      </c>
      <c r="G17" s="141">
        <v>2</v>
      </c>
      <c r="H17" s="40">
        <v>275</v>
      </c>
      <c r="I17" s="40">
        <f t="shared" si="0"/>
        <v>550</v>
      </c>
      <c r="J17" s="105" t="s">
        <v>16</v>
      </c>
      <c r="K17" s="40" t="s">
        <v>16</v>
      </c>
      <c r="L17" s="40" t="s">
        <v>16</v>
      </c>
      <c r="M17" s="5"/>
    </row>
    <row r="18" spans="1:13">
      <c r="A18" s="3">
        <v>16</v>
      </c>
      <c r="B18" s="136" t="s">
        <v>749</v>
      </c>
      <c r="C18" s="137" t="s">
        <v>750</v>
      </c>
      <c r="D18" s="137" t="s">
        <v>751</v>
      </c>
      <c r="E18" s="88" t="s">
        <v>752</v>
      </c>
      <c r="F18" s="142" t="s">
        <v>753</v>
      </c>
      <c r="G18" s="134">
        <v>3</v>
      </c>
      <c r="H18" s="135">
        <v>245</v>
      </c>
      <c r="I18" s="40">
        <f t="shared" si="0"/>
        <v>735</v>
      </c>
      <c r="J18" s="88" t="s">
        <v>16</v>
      </c>
      <c r="K18" s="88" t="s">
        <v>16</v>
      </c>
      <c r="L18" s="88" t="s">
        <v>16</v>
      </c>
      <c r="M18" s="5"/>
    </row>
    <row r="19" spans="1:13" s="6" customFormat="1" ht="19.5" customHeight="1">
      <c r="A19" s="3">
        <v>17</v>
      </c>
      <c r="B19" s="144" t="s">
        <v>754</v>
      </c>
      <c r="C19" s="137" t="s">
        <v>755</v>
      </c>
      <c r="D19" s="137" t="s">
        <v>756</v>
      </c>
      <c r="E19" s="88" t="s">
        <v>752</v>
      </c>
      <c r="F19" s="143" t="s">
        <v>757</v>
      </c>
      <c r="G19" s="134">
        <v>3</v>
      </c>
      <c r="H19" s="135">
        <v>280</v>
      </c>
      <c r="I19" s="40">
        <f t="shared" si="0"/>
        <v>840</v>
      </c>
      <c r="J19" s="88" t="s">
        <v>16</v>
      </c>
      <c r="K19" s="88" t="s">
        <v>16</v>
      </c>
      <c r="L19" s="88" t="s">
        <v>16</v>
      </c>
      <c r="M19" s="2"/>
    </row>
    <row r="20" spans="1:13" s="6" customFormat="1" ht="19.5" customHeight="1">
      <c r="A20" s="3">
        <v>18</v>
      </c>
      <c r="B20" s="37" t="s">
        <v>709</v>
      </c>
      <c r="C20" s="90" t="s">
        <v>13</v>
      </c>
      <c r="D20" s="63" t="s">
        <v>578</v>
      </c>
      <c r="E20" s="91" t="s">
        <v>14</v>
      </c>
      <c r="F20" s="92">
        <v>9769570146389</v>
      </c>
      <c r="G20" s="93">
        <v>1</v>
      </c>
      <c r="H20" s="93">
        <v>1600</v>
      </c>
      <c r="I20" s="93">
        <f t="shared" ref="I20" si="1">H20</f>
        <v>1600</v>
      </c>
      <c r="J20" s="93" t="s">
        <v>15</v>
      </c>
      <c r="K20" s="93" t="s">
        <v>16</v>
      </c>
      <c r="L20" s="94" t="s">
        <v>16</v>
      </c>
      <c r="M20" s="2"/>
    </row>
    <row r="21" spans="1:13" s="6" customFormat="1" ht="19.5" customHeight="1">
      <c r="A21" s="3">
        <v>19</v>
      </c>
      <c r="B21" s="145" t="s">
        <v>708</v>
      </c>
      <c r="C21" s="95" t="s">
        <v>657</v>
      </c>
      <c r="D21" s="66" t="s">
        <v>63</v>
      </c>
      <c r="E21" s="91" t="s">
        <v>14</v>
      </c>
      <c r="F21" s="15">
        <v>9789573264415</v>
      </c>
      <c r="G21" s="88">
        <v>1</v>
      </c>
      <c r="H21" s="88">
        <v>780</v>
      </c>
      <c r="I21" s="88">
        <v>780</v>
      </c>
      <c r="J21" s="88" t="s">
        <v>21</v>
      </c>
      <c r="K21" s="88" t="s">
        <v>27</v>
      </c>
      <c r="L21" s="96" t="s">
        <v>16</v>
      </c>
      <c r="M21" s="2"/>
    </row>
    <row r="22" spans="1:13" s="6" customFormat="1" ht="19.5" customHeight="1">
      <c r="A22" s="3">
        <v>20</v>
      </c>
      <c r="B22" s="32" t="s">
        <v>22</v>
      </c>
      <c r="C22" s="32" t="s">
        <v>23</v>
      </c>
      <c r="D22" s="32" t="s">
        <v>24</v>
      </c>
      <c r="E22" s="91" t="s">
        <v>14</v>
      </c>
      <c r="F22" s="18" t="s">
        <v>25</v>
      </c>
      <c r="G22" s="33">
        <v>1</v>
      </c>
      <c r="H22" s="34">
        <v>250</v>
      </c>
      <c r="I22" s="33">
        <f>G22*H22</f>
        <v>250</v>
      </c>
      <c r="J22" s="56" t="s">
        <v>26</v>
      </c>
      <c r="K22" s="35" t="s">
        <v>16</v>
      </c>
      <c r="L22" s="40" t="s">
        <v>27</v>
      </c>
      <c r="M22" s="2"/>
    </row>
    <row r="23" spans="1:13" s="6" customFormat="1" ht="19.5" customHeight="1">
      <c r="A23" s="3">
        <v>21</v>
      </c>
      <c r="B23" s="32" t="s">
        <v>28</v>
      </c>
      <c r="C23" s="32" t="s">
        <v>23</v>
      </c>
      <c r="D23" s="32" t="s">
        <v>24</v>
      </c>
      <c r="E23" s="88" t="s">
        <v>56</v>
      </c>
      <c r="F23" s="18" t="s">
        <v>29</v>
      </c>
      <c r="G23" s="36">
        <v>1</v>
      </c>
      <c r="H23" s="34">
        <v>200</v>
      </c>
      <c r="I23" s="33">
        <f>G23*H23</f>
        <v>200</v>
      </c>
      <c r="J23" s="56" t="s">
        <v>30</v>
      </c>
      <c r="K23" s="35" t="s">
        <v>16</v>
      </c>
      <c r="L23" s="40" t="s">
        <v>27</v>
      </c>
      <c r="M23" s="2"/>
    </row>
    <row r="24" spans="1:13" s="6" customFormat="1" ht="19.5" customHeight="1">
      <c r="A24" s="3">
        <v>22</v>
      </c>
      <c r="B24" s="32" t="s">
        <v>31</v>
      </c>
      <c r="C24" s="32" t="s">
        <v>32</v>
      </c>
      <c r="D24" s="32" t="s">
        <v>24</v>
      </c>
      <c r="E24" s="88" t="s">
        <v>56</v>
      </c>
      <c r="F24" s="18" t="s">
        <v>33</v>
      </c>
      <c r="G24" s="33">
        <v>1</v>
      </c>
      <c r="H24" s="34">
        <v>240</v>
      </c>
      <c r="I24" s="33">
        <f>G24*H24</f>
        <v>240</v>
      </c>
      <c r="J24" s="56" t="s">
        <v>30</v>
      </c>
      <c r="K24" s="35" t="s">
        <v>16</v>
      </c>
      <c r="L24" s="40" t="s">
        <v>34</v>
      </c>
      <c r="M24" s="2"/>
    </row>
    <row r="25" spans="1:13" s="6" customFormat="1" ht="19.5" customHeight="1">
      <c r="A25" s="3">
        <v>23</v>
      </c>
      <c r="B25" s="32" t="s">
        <v>35</v>
      </c>
      <c r="C25" s="32" t="s">
        <v>36</v>
      </c>
      <c r="D25" s="32" t="s">
        <v>37</v>
      </c>
      <c r="E25" s="88" t="s">
        <v>56</v>
      </c>
      <c r="F25" s="18" t="s">
        <v>38</v>
      </c>
      <c r="G25" s="36">
        <v>1</v>
      </c>
      <c r="H25" s="34">
        <v>200</v>
      </c>
      <c r="I25" s="33">
        <f>G25*H25</f>
        <v>200</v>
      </c>
      <c r="J25" s="56" t="s">
        <v>26</v>
      </c>
      <c r="K25" s="35" t="s">
        <v>16</v>
      </c>
      <c r="L25" s="40" t="s">
        <v>34</v>
      </c>
      <c r="M25" s="2"/>
    </row>
    <row r="26" spans="1:13" s="6" customFormat="1" ht="19.5" customHeight="1">
      <c r="A26" s="3">
        <v>24</v>
      </c>
      <c r="B26" s="32" t="s">
        <v>39</v>
      </c>
      <c r="C26" s="32" t="s">
        <v>23</v>
      </c>
      <c r="D26" s="32" t="s">
        <v>24</v>
      </c>
      <c r="E26" s="88" t="s">
        <v>56</v>
      </c>
      <c r="F26" s="18" t="s">
        <v>40</v>
      </c>
      <c r="G26" s="33">
        <v>1</v>
      </c>
      <c r="H26" s="34">
        <v>200</v>
      </c>
      <c r="I26" s="33">
        <f>G26*H26</f>
        <v>200</v>
      </c>
      <c r="J26" s="56" t="s">
        <v>30</v>
      </c>
      <c r="K26" s="35" t="s">
        <v>16</v>
      </c>
      <c r="L26" s="40" t="s">
        <v>27</v>
      </c>
      <c r="M26" s="2"/>
    </row>
    <row r="27" spans="1:13" s="6" customFormat="1" ht="19.5" customHeight="1">
      <c r="A27" s="3">
        <v>25</v>
      </c>
      <c r="B27" s="44" t="s">
        <v>41</v>
      </c>
      <c r="C27" s="44" t="s">
        <v>42</v>
      </c>
      <c r="D27" s="44" t="s">
        <v>43</v>
      </c>
      <c r="E27" s="88" t="s">
        <v>56</v>
      </c>
      <c r="F27" s="19" t="s">
        <v>44</v>
      </c>
      <c r="G27" s="42">
        <v>1</v>
      </c>
      <c r="H27" s="42">
        <v>260</v>
      </c>
      <c r="I27" s="42">
        <f>SUM(G27*H27)</f>
        <v>260</v>
      </c>
      <c r="J27" s="40" t="s">
        <v>15</v>
      </c>
      <c r="K27" s="40" t="s">
        <v>16</v>
      </c>
      <c r="L27" s="40" t="s">
        <v>16</v>
      </c>
      <c r="M27" s="2"/>
    </row>
    <row r="28" spans="1:13" s="6" customFormat="1" ht="19.5" customHeight="1">
      <c r="A28" s="3">
        <v>26</v>
      </c>
      <c r="B28" s="31" t="s">
        <v>45</v>
      </c>
      <c r="C28" s="31" t="s">
        <v>46</v>
      </c>
      <c r="D28" s="31" t="s">
        <v>47</v>
      </c>
      <c r="E28" s="88" t="s">
        <v>56</v>
      </c>
      <c r="F28" s="15">
        <v>4711225316086</v>
      </c>
      <c r="G28" s="33">
        <v>1</v>
      </c>
      <c r="H28" s="33">
        <v>780</v>
      </c>
      <c r="I28" s="33">
        <v>780</v>
      </c>
      <c r="J28" s="88" t="s">
        <v>48</v>
      </c>
      <c r="K28" s="88" t="s">
        <v>49</v>
      </c>
      <c r="L28" s="88" t="s">
        <v>49</v>
      </c>
      <c r="M28" s="2"/>
    </row>
    <row r="29" spans="1:13" s="6" customFormat="1" ht="19.5" customHeight="1">
      <c r="A29" s="3">
        <v>27</v>
      </c>
      <c r="B29" s="31" t="s">
        <v>54</v>
      </c>
      <c r="C29" s="31" t="s">
        <v>51</v>
      </c>
      <c r="D29" s="31" t="s">
        <v>50</v>
      </c>
      <c r="E29" s="88" t="s">
        <v>56</v>
      </c>
      <c r="F29" s="15">
        <v>9789575702809</v>
      </c>
      <c r="G29" s="33">
        <v>1</v>
      </c>
      <c r="H29" s="33">
        <v>280</v>
      </c>
      <c r="I29" s="33">
        <v>280</v>
      </c>
      <c r="J29" s="88" t="s">
        <v>26</v>
      </c>
      <c r="K29" s="88" t="s">
        <v>16</v>
      </c>
      <c r="L29" s="88" t="s">
        <v>16</v>
      </c>
      <c r="M29" s="2"/>
    </row>
    <row r="30" spans="1:13" s="6" customFormat="1" ht="19.5" customHeight="1">
      <c r="A30" s="3">
        <v>28</v>
      </c>
      <c r="B30" s="31" t="s">
        <v>53</v>
      </c>
      <c r="C30" s="31" t="s">
        <v>51</v>
      </c>
      <c r="D30" s="31" t="s">
        <v>50</v>
      </c>
      <c r="E30" s="88" t="s">
        <v>56</v>
      </c>
      <c r="F30" s="15">
        <v>9789575702816</v>
      </c>
      <c r="G30" s="33">
        <v>1</v>
      </c>
      <c r="H30" s="33">
        <v>280</v>
      </c>
      <c r="I30" s="33">
        <v>280</v>
      </c>
      <c r="J30" s="88" t="s">
        <v>26</v>
      </c>
      <c r="K30" s="88" t="s">
        <v>16</v>
      </c>
      <c r="L30" s="88" t="s">
        <v>16</v>
      </c>
      <c r="M30" s="2"/>
    </row>
    <row r="31" spans="1:13" s="6" customFormat="1" ht="19.5" customHeight="1">
      <c r="A31" s="3">
        <v>29</v>
      </c>
      <c r="B31" s="31" t="s">
        <v>52</v>
      </c>
      <c r="C31" s="31" t="s">
        <v>51</v>
      </c>
      <c r="D31" s="31" t="s">
        <v>50</v>
      </c>
      <c r="E31" s="88" t="s">
        <v>56</v>
      </c>
      <c r="F31" s="15">
        <v>9789575702823</v>
      </c>
      <c r="G31" s="33">
        <v>1</v>
      </c>
      <c r="H31" s="33">
        <v>280</v>
      </c>
      <c r="I31" s="33">
        <v>280</v>
      </c>
      <c r="J31" s="88" t="s">
        <v>30</v>
      </c>
      <c r="K31" s="88" t="s">
        <v>16</v>
      </c>
      <c r="L31" s="88" t="s">
        <v>16</v>
      </c>
      <c r="M31" s="2"/>
    </row>
    <row r="32" spans="1:13" s="6" customFormat="1" ht="19.5" customHeight="1">
      <c r="A32" s="3">
        <v>30</v>
      </c>
      <c r="B32" s="31" t="s">
        <v>73</v>
      </c>
      <c r="C32" s="31" t="s">
        <v>69</v>
      </c>
      <c r="D32" s="31" t="s">
        <v>71</v>
      </c>
      <c r="E32" s="88" t="s">
        <v>56</v>
      </c>
      <c r="F32" s="15">
        <v>9789862116531</v>
      </c>
      <c r="G32" s="33">
        <v>1</v>
      </c>
      <c r="H32" s="33">
        <v>280</v>
      </c>
      <c r="I32" s="33">
        <v>280</v>
      </c>
      <c r="J32" s="88" t="s">
        <v>16</v>
      </c>
      <c r="K32" s="88" t="s">
        <v>16</v>
      </c>
      <c r="L32" s="88" t="s">
        <v>16</v>
      </c>
      <c r="M32" s="2"/>
    </row>
    <row r="33" spans="1:13" s="6" customFormat="1" ht="19.5" customHeight="1">
      <c r="A33" s="3">
        <v>31</v>
      </c>
      <c r="B33" s="31" t="s">
        <v>72</v>
      </c>
      <c r="C33" s="31" t="s">
        <v>69</v>
      </c>
      <c r="D33" s="31" t="s">
        <v>71</v>
      </c>
      <c r="E33" s="88" t="s">
        <v>56</v>
      </c>
      <c r="F33" s="15">
        <v>9789862116227</v>
      </c>
      <c r="G33" s="33">
        <v>1</v>
      </c>
      <c r="H33" s="33">
        <v>300</v>
      </c>
      <c r="I33" s="33">
        <v>300</v>
      </c>
      <c r="J33" s="88" t="s">
        <v>16</v>
      </c>
      <c r="K33" s="88" t="s">
        <v>16</v>
      </c>
      <c r="L33" s="88" t="s">
        <v>16</v>
      </c>
      <c r="M33" s="2"/>
    </row>
    <row r="34" spans="1:13" s="6" customFormat="1" ht="19.5" customHeight="1">
      <c r="A34" s="3">
        <v>32</v>
      </c>
      <c r="B34" s="31" t="s">
        <v>70</v>
      </c>
      <c r="C34" s="31" t="s">
        <v>69</v>
      </c>
      <c r="D34" s="31" t="s">
        <v>68</v>
      </c>
      <c r="E34" s="88" t="s">
        <v>56</v>
      </c>
      <c r="F34" s="15">
        <v>9789863381228</v>
      </c>
      <c r="G34" s="33">
        <v>1</v>
      </c>
      <c r="H34" s="33">
        <v>280</v>
      </c>
      <c r="I34" s="33">
        <v>280</v>
      </c>
      <c r="J34" s="88" t="s">
        <v>16</v>
      </c>
      <c r="K34" s="88" t="s">
        <v>16</v>
      </c>
      <c r="L34" s="88" t="s">
        <v>16</v>
      </c>
      <c r="M34" s="2"/>
    </row>
    <row r="35" spans="1:13" s="6" customFormat="1" ht="19.5" customHeight="1">
      <c r="A35" s="3">
        <v>33</v>
      </c>
      <c r="B35" s="31" t="s">
        <v>67</v>
      </c>
      <c r="C35" s="31" t="s">
        <v>66</v>
      </c>
      <c r="D35" s="31" t="s">
        <v>43</v>
      </c>
      <c r="E35" s="88" t="s">
        <v>56</v>
      </c>
      <c r="F35" s="15">
        <v>9789869421591</v>
      </c>
      <c r="G35" s="33">
        <v>1</v>
      </c>
      <c r="H35" s="33">
        <v>380</v>
      </c>
      <c r="I35" s="33">
        <v>380</v>
      </c>
      <c r="J35" s="88" t="s">
        <v>16</v>
      </c>
      <c r="K35" s="88" t="s">
        <v>16</v>
      </c>
      <c r="L35" s="88" t="s">
        <v>16</v>
      </c>
      <c r="M35" s="2"/>
    </row>
    <row r="36" spans="1:13" s="6" customFormat="1" ht="19.5" customHeight="1">
      <c r="A36" s="3">
        <v>34</v>
      </c>
      <c r="B36" s="31" t="s">
        <v>65</v>
      </c>
      <c r="C36" s="31" t="s">
        <v>64</v>
      </c>
      <c r="D36" s="31" t="s">
        <v>63</v>
      </c>
      <c r="E36" s="88" t="s">
        <v>56</v>
      </c>
      <c r="F36" s="15">
        <v>9789573278849</v>
      </c>
      <c r="G36" s="33">
        <v>1</v>
      </c>
      <c r="H36" s="33">
        <v>280</v>
      </c>
      <c r="I36" s="33">
        <v>280</v>
      </c>
      <c r="J36" s="88" t="s">
        <v>16</v>
      </c>
      <c r="K36" s="88" t="s">
        <v>16</v>
      </c>
      <c r="L36" s="88" t="s">
        <v>16</v>
      </c>
      <c r="M36" s="2"/>
    </row>
    <row r="37" spans="1:13" s="6" customFormat="1" ht="19.5" customHeight="1">
      <c r="A37" s="3">
        <v>35</v>
      </c>
      <c r="B37" s="31" t="s">
        <v>62</v>
      </c>
      <c r="C37" s="31" t="s">
        <v>58</v>
      </c>
      <c r="D37" s="31" t="s">
        <v>57</v>
      </c>
      <c r="E37" s="88" t="s">
        <v>56</v>
      </c>
      <c r="F37" s="15">
        <v>9789577515896</v>
      </c>
      <c r="G37" s="33">
        <v>1</v>
      </c>
      <c r="H37" s="33">
        <v>220</v>
      </c>
      <c r="I37" s="33">
        <v>220</v>
      </c>
      <c r="J37" s="88" t="s">
        <v>55</v>
      </c>
      <c r="K37" s="88" t="s">
        <v>55</v>
      </c>
      <c r="L37" s="88" t="s">
        <v>55</v>
      </c>
      <c r="M37" s="2"/>
    </row>
    <row r="38" spans="1:13" s="6" customFormat="1" ht="19.5" customHeight="1">
      <c r="A38" s="3">
        <v>36</v>
      </c>
      <c r="B38" s="31" t="s">
        <v>61</v>
      </c>
      <c r="C38" s="31" t="s">
        <v>58</v>
      </c>
      <c r="D38" s="31" t="s">
        <v>57</v>
      </c>
      <c r="E38" s="88" t="s">
        <v>56</v>
      </c>
      <c r="F38" s="15">
        <v>9789577516831</v>
      </c>
      <c r="G38" s="33">
        <v>1</v>
      </c>
      <c r="H38" s="33">
        <v>250</v>
      </c>
      <c r="I38" s="33">
        <v>250</v>
      </c>
      <c r="J38" s="88" t="s">
        <v>55</v>
      </c>
      <c r="K38" s="88" t="s">
        <v>55</v>
      </c>
      <c r="L38" s="88" t="s">
        <v>55</v>
      </c>
      <c r="M38" s="2"/>
    </row>
    <row r="39" spans="1:13" s="6" customFormat="1" ht="19.5" customHeight="1">
      <c r="A39" s="3">
        <v>37</v>
      </c>
      <c r="B39" s="31" t="s">
        <v>60</v>
      </c>
      <c r="C39" s="31" t="s">
        <v>58</v>
      </c>
      <c r="D39" s="31" t="s">
        <v>57</v>
      </c>
      <c r="E39" s="88" t="s">
        <v>56</v>
      </c>
      <c r="F39" s="15">
        <v>9789577517326</v>
      </c>
      <c r="G39" s="33">
        <v>1</v>
      </c>
      <c r="H39" s="33">
        <v>240</v>
      </c>
      <c r="I39" s="33">
        <v>240</v>
      </c>
      <c r="J39" s="88" t="s">
        <v>55</v>
      </c>
      <c r="K39" s="88" t="s">
        <v>55</v>
      </c>
      <c r="L39" s="88" t="s">
        <v>55</v>
      </c>
      <c r="M39" s="2"/>
    </row>
    <row r="40" spans="1:13" s="6" customFormat="1" ht="19.5" customHeight="1">
      <c r="A40" s="3">
        <v>38</v>
      </c>
      <c r="B40" s="31" t="s">
        <v>59</v>
      </c>
      <c r="C40" s="31" t="s">
        <v>58</v>
      </c>
      <c r="D40" s="31" t="s">
        <v>57</v>
      </c>
      <c r="E40" s="88" t="s">
        <v>56</v>
      </c>
      <c r="F40" s="15">
        <v>9789577517876</v>
      </c>
      <c r="G40" s="33">
        <v>1</v>
      </c>
      <c r="H40" s="33">
        <v>240</v>
      </c>
      <c r="I40" s="33">
        <v>240</v>
      </c>
      <c r="J40" s="88" t="s">
        <v>55</v>
      </c>
      <c r="K40" s="88" t="s">
        <v>55</v>
      </c>
      <c r="L40" s="88" t="s">
        <v>55</v>
      </c>
      <c r="M40" s="2"/>
    </row>
    <row r="41" spans="1:13" s="6" customFormat="1" ht="19.5" customHeight="1">
      <c r="A41" s="3">
        <v>39</v>
      </c>
      <c r="B41" s="31" t="s">
        <v>155</v>
      </c>
      <c r="C41" s="31" t="s">
        <v>46</v>
      </c>
      <c r="D41" s="31" t="s">
        <v>47</v>
      </c>
      <c r="E41" s="88" t="s">
        <v>56</v>
      </c>
      <c r="F41" s="15">
        <v>9789869391849</v>
      </c>
      <c r="G41" s="33">
        <v>1</v>
      </c>
      <c r="H41" s="33">
        <v>250</v>
      </c>
      <c r="I41" s="33">
        <v>250</v>
      </c>
      <c r="J41" s="88" t="s">
        <v>144</v>
      </c>
      <c r="K41" s="88" t="s">
        <v>144</v>
      </c>
      <c r="L41" s="88" t="s">
        <v>144</v>
      </c>
      <c r="M41" s="2"/>
    </row>
    <row r="42" spans="1:13" s="6" customFormat="1" ht="19.5" customHeight="1">
      <c r="A42" s="3">
        <v>40</v>
      </c>
      <c r="B42" s="37" t="s">
        <v>154</v>
      </c>
      <c r="C42" s="38" t="s">
        <v>153</v>
      </c>
      <c r="D42" s="38" t="s">
        <v>152</v>
      </c>
      <c r="E42" s="88" t="s">
        <v>56</v>
      </c>
      <c r="F42" s="16" t="s">
        <v>151</v>
      </c>
      <c r="G42" s="39">
        <v>1</v>
      </c>
      <c r="H42" s="39">
        <v>350</v>
      </c>
      <c r="I42" s="39">
        <v>350</v>
      </c>
      <c r="J42" s="40" t="s">
        <v>144</v>
      </c>
      <c r="K42" s="40" t="s">
        <v>144</v>
      </c>
      <c r="L42" s="40" t="s">
        <v>144</v>
      </c>
      <c r="M42" s="2"/>
    </row>
    <row r="43" spans="1:13" s="6" customFormat="1" ht="19.5" customHeight="1">
      <c r="A43" s="3">
        <v>41</v>
      </c>
      <c r="B43" s="41" t="s">
        <v>150</v>
      </c>
      <c r="C43" s="38" t="s">
        <v>149</v>
      </c>
      <c r="D43" s="38" t="s">
        <v>148</v>
      </c>
      <c r="E43" s="88" t="s">
        <v>56</v>
      </c>
      <c r="F43" s="16">
        <v>9789865730499</v>
      </c>
      <c r="G43" s="42">
        <v>1</v>
      </c>
      <c r="H43" s="42">
        <v>320</v>
      </c>
      <c r="I43" s="42">
        <v>320</v>
      </c>
      <c r="J43" s="40" t="s">
        <v>144</v>
      </c>
      <c r="K43" s="40" t="s">
        <v>144</v>
      </c>
      <c r="L43" s="40" t="s">
        <v>144</v>
      </c>
      <c r="M43" s="2"/>
    </row>
    <row r="44" spans="1:13" s="6" customFormat="1" ht="19.5" customHeight="1">
      <c r="A44" s="3">
        <v>42</v>
      </c>
      <c r="B44" s="43" t="s">
        <v>147</v>
      </c>
      <c r="C44" s="81" t="s">
        <v>146</v>
      </c>
      <c r="D44" s="81" t="s">
        <v>145</v>
      </c>
      <c r="E44" s="88" t="s">
        <v>56</v>
      </c>
      <c r="F44" s="97">
        <v>9787541761508</v>
      </c>
      <c r="G44" s="42">
        <v>1</v>
      </c>
      <c r="H44" s="42">
        <v>281</v>
      </c>
      <c r="I44" s="42">
        <v>281</v>
      </c>
      <c r="J44" s="40" t="s">
        <v>144</v>
      </c>
      <c r="K44" s="40" t="s">
        <v>144</v>
      </c>
      <c r="L44" s="40" t="s">
        <v>144</v>
      </c>
      <c r="M44" s="2"/>
    </row>
    <row r="45" spans="1:13" s="6" customFormat="1" ht="19.5" customHeight="1">
      <c r="A45" s="3">
        <v>43</v>
      </c>
      <c r="B45" s="43" t="s">
        <v>143</v>
      </c>
      <c r="C45" s="81" t="s">
        <v>142</v>
      </c>
      <c r="D45" s="81" t="s">
        <v>141</v>
      </c>
      <c r="E45" s="88" t="s">
        <v>56</v>
      </c>
      <c r="F45" s="16">
        <v>9789865932992</v>
      </c>
      <c r="G45" s="39">
        <v>1</v>
      </c>
      <c r="H45" s="39">
        <v>360</v>
      </c>
      <c r="I45" s="39">
        <v>360</v>
      </c>
      <c r="J45" s="40" t="s">
        <v>123</v>
      </c>
      <c r="K45" s="40" t="s">
        <v>123</v>
      </c>
      <c r="L45" s="40" t="s">
        <v>123</v>
      </c>
      <c r="M45" s="2"/>
    </row>
    <row r="46" spans="1:13" s="6" customFormat="1" ht="19.5" customHeight="1">
      <c r="A46" s="3">
        <v>44</v>
      </c>
      <c r="B46" s="43" t="s">
        <v>140</v>
      </c>
      <c r="C46" s="81" t="s">
        <v>139</v>
      </c>
      <c r="D46" s="81" t="s">
        <v>63</v>
      </c>
      <c r="E46" s="88" t="s">
        <v>56</v>
      </c>
      <c r="F46" s="16">
        <v>9789573259831</v>
      </c>
      <c r="G46" s="39">
        <v>1</v>
      </c>
      <c r="H46" s="39">
        <v>400</v>
      </c>
      <c r="I46" s="39">
        <v>400</v>
      </c>
      <c r="J46" s="40" t="s">
        <v>123</v>
      </c>
      <c r="K46" s="40" t="s">
        <v>123</v>
      </c>
      <c r="L46" s="40" t="s">
        <v>123</v>
      </c>
      <c r="M46" s="2"/>
    </row>
    <row r="47" spans="1:13" s="6" customFormat="1" ht="19.5" customHeight="1">
      <c r="A47" s="3">
        <v>45</v>
      </c>
      <c r="B47" s="43" t="s">
        <v>138</v>
      </c>
      <c r="C47" s="38" t="s">
        <v>137</v>
      </c>
      <c r="D47" s="38" t="s">
        <v>136</v>
      </c>
      <c r="E47" s="88" t="s">
        <v>56</v>
      </c>
      <c r="F47" s="16">
        <v>9789861777849</v>
      </c>
      <c r="G47" s="42">
        <v>1</v>
      </c>
      <c r="H47" s="42">
        <v>750</v>
      </c>
      <c r="I47" s="42">
        <v>750</v>
      </c>
      <c r="J47" s="40" t="s">
        <v>123</v>
      </c>
      <c r="K47" s="40" t="s">
        <v>123</v>
      </c>
      <c r="L47" s="40" t="s">
        <v>123</v>
      </c>
      <c r="M47" s="2"/>
    </row>
    <row r="48" spans="1:13" s="6" customFormat="1" ht="19.5" customHeight="1">
      <c r="A48" s="3">
        <v>46</v>
      </c>
      <c r="B48" s="98" t="s">
        <v>135</v>
      </c>
      <c r="C48" s="66" t="s">
        <v>134</v>
      </c>
      <c r="D48" s="31" t="s">
        <v>133</v>
      </c>
      <c r="E48" s="88" t="s">
        <v>56</v>
      </c>
      <c r="F48" s="99" t="s">
        <v>132</v>
      </c>
      <c r="G48" s="33">
        <v>1</v>
      </c>
      <c r="H48" s="33">
        <v>260</v>
      </c>
      <c r="I48" s="33">
        <f>G48*H48</f>
        <v>260</v>
      </c>
      <c r="J48" s="88" t="s">
        <v>123</v>
      </c>
      <c r="K48" s="40" t="s">
        <v>123</v>
      </c>
      <c r="L48" s="40" t="s">
        <v>16</v>
      </c>
      <c r="M48" s="2"/>
    </row>
    <row r="49" spans="1:13" s="6" customFormat="1" ht="19.5" customHeight="1">
      <c r="A49" s="3">
        <v>47</v>
      </c>
      <c r="B49" s="98" t="s">
        <v>131</v>
      </c>
      <c r="C49" s="31" t="s">
        <v>130</v>
      </c>
      <c r="D49" s="31" t="s">
        <v>129</v>
      </c>
      <c r="E49" s="88" t="s">
        <v>56</v>
      </c>
      <c r="F49" s="99" t="s">
        <v>128</v>
      </c>
      <c r="G49" s="33">
        <v>1</v>
      </c>
      <c r="H49" s="33">
        <v>250</v>
      </c>
      <c r="I49" s="33">
        <f>G49*H49</f>
        <v>250</v>
      </c>
      <c r="J49" s="88" t="s">
        <v>123</v>
      </c>
      <c r="K49" s="40" t="s">
        <v>123</v>
      </c>
      <c r="L49" s="40" t="s">
        <v>16</v>
      </c>
      <c r="M49" s="2"/>
    </row>
    <row r="50" spans="1:13" s="6" customFormat="1" ht="19.5" customHeight="1">
      <c r="A50" s="3">
        <v>48</v>
      </c>
      <c r="B50" s="98" t="s">
        <v>127</v>
      </c>
      <c r="C50" s="31" t="s">
        <v>126</v>
      </c>
      <c r="D50" s="31" t="s">
        <v>125</v>
      </c>
      <c r="E50" s="88" t="s">
        <v>56</v>
      </c>
      <c r="F50" s="15" t="s">
        <v>124</v>
      </c>
      <c r="G50" s="100">
        <v>1</v>
      </c>
      <c r="H50" s="33">
        <v>380</v>
      </c>
      <c r="I50" s="33">
        <f>G50*H50</f>
        <v>380</v>
      </c>
      <c r="J50" s="88" t="s">
        <v>123</v>
      </c>
      <c r="K50" s="40" t="s">
        <v>123</v>
      </c>
      <c r="L50" s="40" t="s">
        <v>16</v>
      </c>
      <c r="M50" s="2"/>
    </row>
    <row r="51" spans="1:13" s="6" customFormat="1" ht="19.5" customHeight="1">
      <c r="A51" s="3">
        <v>49</v>
      </c>
      <c r="B51" s="44" t="s">
        <v>122</v>
      </c>
      <c r="C51" s="44" t="s">
        <v>119</v>
      </c>
      <c r="D51" s="44" t="s">
        <v>118</v>
      </c>
      <c r="E51" s="88" t="s">
        <v>56</v>
      </c>
      <c r="F51" s="19" t="s">
        <v>121</v>
      </c>
      <c r="G51" s="42">
        <v>1</v>
      </c>
      <c r="H51" s="42">
        <v>260</v>
      </c>
      <c r="I51" s="42">
        <f t="shared" ref="I51:I71" si="2">SUM(G51*H51)</f>
        <v>260</v>
      </c>
      <c r="J51" s="40" t="s">
        <v>16</v>
      </c>
      <c r="K51" s="40" t="s">
        <v>16</v>
      </c>
      <c r="L51" s="40" t="s">
        <v>16</v>
      </c>
      <c r="M51" s="2"/>
    </row>
    <row r="52" spans="1:13" s="6" customFormat="1" ht="19.5" customHeight="1">
      <c r="A52" s="3">
        <v>50</v>
      </c>
      <c r="B52" s="44" t="s">
        <v>120</v>
      </c>
      <c r="C52" s="44" t="s">
        <v>119</v>
      </c>
      <c r="D52" s="44" t="s">
        <v>118</v>
      </c>
      <c r="E52" s="88" t="s">
        <v>56</v>
      </c>
      <c r="F52" s="19" t="s">
        <v>117</v>
      </c>
      <c r="G52" s="42">
        <v>1</v>
      </c>
      <c r="H52" s="42">
        <v>260</v>
      </c>
      <c r="I52" s="42">
        <f t="shared" si="2"/>
        <v>260</v>
      </c>
      <c r="J52" s="40" t="s">
        <v>16</v>
      </c>
      <c r="K52" s="40" t="s">
        <v>16</v>
      </c>
      <c r="L52" s="40" t="s">
        <v>16</v>
      </c>
      <c r="M52" s="2"/>
    </row>
    <row r="53" spans="1:13" s="6" customFormat="1" ht="19.5" customHeight="1">
      <c r="A53" s="3">
        <v>51</v>
      </c>
      <c r="B53" s="44" t="s">
        <v>116</v>
      </c>
      <c r="C53" s="44" t="s">
        <v>115</v>
      </c>
      <c r="D53" s="44" t="s">
        <v>114</v>
      </c>
      <c r="E53" s="88" t="s">
        <v>56</v>
      </c>
      <c r="F53" s="19" t="s">
        <v>113</v>
      </c>
      <c r="G53" s="42">
        <v>1</v>
      </c>
      <c r="H53" s="42">
        <v>250</v>
      </c>
      <c r="I53" s="42">
        <f t="shared" si="2"/>
        <v>250</v>
      </c>
      <c r="J53" s="40" t="s">
        <v>16</v>
      </c>
      <c r="K53" s="40" t="s">
        <v>16</v>
      </c>
      <c r="L53" s="40" t="s">
        <v>16</v>
      </c>
      <c r="M53" s="2"/>
    </row>
    <row r="54" spans="1:13" s="6" customFormat="1" ht="19.5" customHeight="1">
      <c r="A54" s="3">
        <v>52</v>
      </c>
      <c r="B54" s="44" t="s">
        <v>112</v>
      </c>
      <c r="C54" s="85" t="s">
        <v>87</v>
      </c>
      <c r="D54" s="38" t="s">
        <v>86</v>
      </c>
      <c r="E54" s="88" t="s">
        <v>56</v>
      </c>
      <c r="F54" s="16" t="s">
        <v>111</v>
      </c>
      <c r="G54" s="42">
        <v>1</v>
      </c>
      <c r="H54" s="42">
        <v>280</v>
      </c>
      <c r="I54" s="42">
        <f t="shared" si="2"/>
        <v>280</v>
      </c>
      <c r="J54" s="40" t="s">
        <v>16</v>
      </c>
      <c r="K54" s="40" t="s">
        <v>16</v>
      </c>
      <c r="L54" s="40" t="s">
        <v>16</v>
      </c>
      <c r="M54" s="2"/>
    </row>
    <row r="55" spans="1:13" s="6" customFormat="1" ht="19.5" customHeight="1">
      <c r="A55" s="3">
        <v>53</v>
      </c>
      <c r="B55" s="44" t="s">
        <v>110</v>
      </c>
      <c r="C55" s="85" t="s">
        <v>87</v>
      </c>
      <c r="D55" s="38" t="s">
        <v>86</v>
      </c>
      <c r="E55" s="88" t="s">
        <v>56</v>
      </c>
      <c r="F55" s="16" t="s">
        <v>109</v>
      </c>
      <c r="G55" s="42">
        <v>1</v>
      </c>
      <c r="H55" s="42">
        <v>280</v>
      </c>
      <c r="I55" s="42">
        <f t="shared" si="2"/>
        <v>280</v>
      </c>
      <c r="J55" s="40" t="s">
        <v>16</v>
      </c>
      <c r="K55" s="40" t="s">
        <v>16</v>
      </c>
      <c r="L55" s="40" t="s">
        <v>16</v>
      </c>
      <c r="M55" s="2"/>
    </row>
    <row r="56" spans="1:13" s="6" customFormat="1" ht="19.5" customHeight="1">
      <c r="A56" s="3">
        <v>54</v>
      </c>
      <c r="B56" s="44" t="s">
        <v>108</v>
      </c>
      <c r="C56" s="85" t="s">
        <v>87</v>
      </c>
      <c r="D56" s="38" t="s">
        <v>86</v>
      </c>
      <c r="E56" s="88" t="s">
        <v>56</v>
      </c>
      <c r="F56" s="16" t="s">
        <v>107</v>
      </c>
      <c r="G56" s="42">
        <v>1</v>
      </c>
      <c r="H56" s="42">
        <v>280</v>
      </c>
      <c r="I56" s="42">
        <f t="shared" si="2"/>
        <v>280</v>
      </c>
      <c r="J56" s="40" t="s">
        <v>16</v>
      </c>
      <c r="K56" s="40" t="s">
        <v>16</v>
      </c>
      <c r="L56" s="40" t="s">
        <v>16</v>
      </c>
      <c r="M56" s="2"/>
    </row>
    <row r="57" spans="1:13" s="6" customFormat="1" ht="19.5" customHeight="1">
      <c r="A57" s="3">
        <v>55</v>
      </c>
      <c r="B57" s="44" t="s">
        <v>106</v>
      </c>
      <c r="C57" s="85" t="s">
        <v>87</v>
      </c>
      <c r="D57" s="38" t="s">
        <v>86</v>
      </c>
      <c r="E57" s="88" t="s">
        <v>56</v>
      </c>
      <c r="F57" s="16" t="s">
        <v>105</v>
      </c>
      <c r="G57" s="42">
        <v>1</v>
      </c>
      <c r="H57" s="42">
        <v>280</v>
      </c>
      <c r="I57" s="42">
        <f t="shared" si="2"/>
        <v>280</v>
      </c>
      <c r="J57" s="40" t="s">
        <v>16</v>
      </c>
      <c r="K57" s="40" t="s">
        <v>16</v>
      </c>
      <c r="L57" s="40" t="s">
        <v>16</v>
      </c>
      <c r="M57" s="2"/>
    </row>
    <row r="58" spans="1:13" s="6" customFormat="1" ht="19.5" customHeight="1">
      <c r="A58" s="3">
        <v>56</v>
      </c>
      <c r="B58" s="44" t="s">
        <v>104</v>
      </c>
      <c r="C58" s="85" t="s">
        <v>87</v>
      </c>
      <c r="D58" s="38" t="s">
        <v>86</v>
      </c>
      <c r="E58" s="88" t="s">
        <v>56</v>
      </c>
      <c r="F58" s="16" t="s">
        <v>103</v>
      </c>
      <c r="G58" s="42">
        <v>1</v>
      </c>
      <c r="H58" s="42">
        <v>280</v>
      </c>
      <c r="I58" s="42">
        <f t="shared" si="2"/>
        <v>280</v>
      </c>
      <c r="J58" s="40" t="s">
        <v>16</v>
      </c>
      <c r="K58" s="40" t="s">
        <v>16</v>
      </c>
      <c r="L58" s="40" t="s">
        <v>16</v>
      </c>
      <c r="M58" s="2"/>
    </row>
    <row r="59" spans="1:13" s="6" customFormat="1" ht="19.5" customHeight="1">
      <c r="A59" s="3">
        <v>57</v>
      </c>
      <c r="B59" s="44" t="s">
        <v>102</v>
      </c>
      <c r="C59" s="85" t="s">
        <v>87</v>
      </c>
      <c r="D59" s="38" t="s">
        <v>86</v>
      </c>
      <c r="E59" s="88" t="s">
        <v>56</v>
      </c>
      <c r="F59" s="16" t="s">
        <v>101</v>
      </c>
      <c r="G59" s="42">
        <v>1</v>
      </c>
      <c r="H59" s="42">
        <v>280</v>
      </c>
      <c r="I59" s="42">
        <f t="shared" si="2"/>
        <v>280</v>
      </c>
      <c r="J59" s="40" t="s">
        <v>16</v>
      </c>
      <c r="K59" s="40" t="s">
        <v>16</v>
      </c>
      <c r="L59" s="40" t="s">
        <v>16</v>
      </c>
      <c r="M59" s="2"/>
    </row>
    <row r="60" spans="1:13" s="6" customFormat="1" ht="19.5" customHeight="1">
      <c r="A60" s="3">
        <v>58</v>
      </c>
      <c r="B60" s="101" t="s">
        <v>100</v>
      </c>
      <c r="C60" s="86" t="s">
        <v>87</v>
      </c>
      <c r="D60" s="38" t="s">
        <v>86</v>
      </c>
      <c r="E60" s="88" t="s">
        <v>56</v>
      </c>
      <c r="F60" s="16" t="s">
        <v>99</v>
      </c>
      <c r="G60" s="42">
        <v>1</v>
      </c>
      <c r="H60" s="42">
        <v>280</v>
      </c>
      <c r="I60" s="42">
        <f t="shared" si="2"/>
        <v>280</v>
      </c>
      <c r="J60" s="40" t="s">
        <v>16</v>
      </c>
      <c r="K60" s="40" t="s">
        <v>16</v>
      </c>
      <c r="L60" s="40" t="s">
        <v>16</v>
      </c>
      <c r="M60" s="2"/>
    </row>
    <row r="61" spans="1:13" s="6" customFormat="1" ht="19.5" customHeight="1">
      <c r="A61" s="3">
        <v>59</v>
      </c>
      <c r="B61" s="102" t="s">
        <v>98</v>
      </c>
      <c r="C61" s="76" t="s">
        <v>87</v>
      </c>
      <c r="D61" s="41" t="s">
        <v>86</v>
      </c>
      <c r="E61" s="88" t="s">
        <v>56</v>
      </c>
      <c r="F61" s="16" t="s">
        <v>97</v>
      </c>
      <c r="G61" s="42">
        <v>1</v>
      </c>
      <c r="H61" s="42">
        <v>280</v>
      </c>
      <c r="I61" s="42">
        <f t="shared" si="2"/>
        <v>280</v>
      </c>
      <c r="J61" s="40" t="s">
        <v>16</v>
      </c>
      <c r="K61" s="40" t="s">
        <v>16</v>
      </c>
      <c r="L61" s="40" t="s">
        <v>16</v>
      </c>
      <c r="M61" s="2"/>
    </row>
    <row r="62" spans="1:13" s="6" customFormat="1" ht="19.5" customHeight="1">
      <c r="A62" s="3">
        <v>60</v>
      </c>
      <c r="B62" s="102" t="s">
        <v>96</v>
      </c>
      <c r="C62" s="76" t="s">
        <v>87</v>
      </c>
      <c r="D62" s="41" t="s">
        <v>86</v>
      </c>
      <c r="E62" s="88" t="s">
        <v>56</v>
      </c>
      <c r="F62" s="16" t="s">
        <v>95</v>
      </c>
      <c r="G62" s="42">
        <v>1</v>
      </c>
      <c r="H62" s="42">
        <v>280</v>
      </c>
      <c r="I62" s="42">
        <f t="shared" si="2"/>
        <v>280</v>
      </c>
      <c r="J62" s="40" t="s">
        <v>16</v>
      </c>
      <c r="K62" s="40" t="s">
        <v>16</v>
      </c>
      <c r="L62" s="40" t="s">
        <v>16</v>
      </c>
      <c r="M62" s="2"/>
    </row>
    <row r="63" spans="1:13" s="6" customFormat="1" ht="19.5" customHeight="1">
      <c r="A63" s="3">
        <v>61</v>
      </c>
      <c r="B63" s="102" t="s">
        <v>94</v>
      </c>
      <c r="C63" s="76" t="s">
        <v>87</v>
      </c>
      <c r="D63" s="41" t="s">
        <v>86</v>
      </c>
      <c r="E63" s="88" t="s">
        <v>56</v>
      </c>
      <c r="F63" s="16" t="s">
        <v>93</v>
      </c>
      <c r="G63" s="42">
        <v>1</v>
      </c>
      <c r="H63" s="42">
        <v>280</v>
      </c>
      <c r="I63" s="42">
        <f t="shared" si="2"/>
        <v>280</v>
      </c>
      <c r="J63" s="40" t="s">
        <v>16</v>
      </c>
      <c r="K63" s="40" t="s">
        <v>16</v>
      </c>
      <c r="L63" s="40" t="s">
        <v>16</v>
      </c>
      <c r="M63" s="2"/>
    </row>
    <row r="64" spans="1:13" s="6" customFormat="1" ht="19.5" customHeight="1">
      <c r="A64" s="3">
        <v>62</v>
      </c>
      <c r="B64" s="102" t="s">
        <v>92</v>
      </c>
      <c r="C64" s="76" t="s">
        <v>87</v>
      </c>
      <c r="D64" s="41" t="s">
        <v>86</v>
      </c>
      <c r="E64" s="88" t="s">
        <v>56</v>
      </c>
      <c r="F64" s="16" t="s">
        <v>91</v>
      </c>
      <c r="G64" s="42">
        <v>1</v>
      </c>
      <c r="H64" s="42">
        <v>280</v>
      </c>
      <c r="I64" s="42">
        <f t="shared" si="2"/>
        <v>280</v>
      </c>
      <c r="J64" s="40" t="s">
        <v>16</v>
      </c>
      <c r="K64" s="40" t="s">
        <v>16</v>
      </c>
      <c r="L64" s="40" t="s">
        <v>16</v>
      </c>
      <c r="M64" s="2"/>
    </row>
    <row r="65" spans="1:13" s="6" customFormat="1" ht="19.5" customHeight="1">
      <c r="A65" s="3">
        <v>63</v>
      </c>
      <c r="B65" s="103" t="s">
        <v>90</v>
      </c>
      <c r="C65" s="87" t="s">
        <v>87</v>
      </c>
      <c r="D65" s="38" t="s">
        <v>86</v>
      </c>
      <c r="E65" s="88" t="s">
        <v>56</v>
      </c>
      <c r="F65" s="16" t="s">
        <v>89</v>
      </c>
      <c r="G65" s="42">
        <v>1</v>
      </c>
      <c r="H65" s="42">
        <v>280</v>
      </c>
      <c r="I65" s="42">
        <f t="shared" si="2"/>
        <v>280</v>
      </c>
      <c r="J65" s="40" t="s">
        <v>16</v>
      </c>
      <c r="K65" s="40" t="s">
        <v>16</v>
      </c>
      <c r="L65" s="40" t="s">
        <v>16</v>
      </c>
      <c r="M65" s="2"/>
    </row>
    <row r="66" spans="1:13" s="6" customFormat="1" ht="19.5" customHeight="1">
      <c r="A66" s="3">
        <v>64</v>
      </c>
      <c r="B66" s="44" t="s">
        <v>88</v>
      </c>
      <c r="C66" s="85" t="s">
        <v>87</v>
      </c>
      <c r="D66" s="38" t="s">
        <v>86</v>
      </c>
      <c r="E66" s="88" t="s">
        <v>56</v>
      </c>
      <c r="F66" s="16" t="s">
        <v>85</v>
      </c>
      <c r="G66" s="104">
        <v>1</v>
      </c>
      <c r="H66" s="104">
        <v>280</v>
      </c>
      <c r="I66" s="104">
        <f t="shared" si="2"/>
        <v>280</v>
      </c>
      <c r="J66" s="105" t="s">
        <v>16</v>
      </c>
      <c r="K66" s="105" t="s">
        <v>16</v>
      </c>
      <c r="L66" s="105" t="s">
        <v>16</v>
      </c>
      <c r="M66" s="2"/>
    </row>
    <row r="67" spans="1:13" s="6" customFormat="1" ht="19.5" customHeight="1">
      <c r="A67" s="3">
        <v>65</v>
      </c>
      <c r="B67" s="44" t="s">
        <v>84</v>
      </c>
      <c r="C67" s="44" t="s">
        <v>42</v>
      </c>
      <c r="D67" s="44" t="s">
        <v>43</v>
      </c>
      <c r="E67" s="88" t="s">
        <v>56</v>
      </c>
      <c r="F67" s="19" t="s">
        <v>83</v>
      </c>
      <c r="G67" s="42">
        <v>1</v>
      </c>
      <c r="H67" s="42">
        <v>260</v>
      </c>
      <c r="I67" s="42">
        <f t="shared" si="2"/>
        <v>260</v>
      </c>
      <c r="J67" s="40" t="s">
        <v>16</v>
      </c>
      <c r="K67" s="40" t="s">
        <v>16</v>
      </c>
      <c r="L67" s="40" t="s">
        <v>16</v>
      </c>
      <c r="M67" s="2"/>
    </row>
    <row r="68" spans="1:13" s="6" customFormat="1" ht="19.5" customHeight="1">
      <c r="A68" s="3">
        <v>66</v>
      </c>
      <c r="B68" s="44" t="s">
        <v>82</v>
      </c>
      <c r="C68" s="44" t="s">
        <v>79</v>
      </c>
      <c r="D68" s="44" t="s">
        <v>43</v>
      </c>
      <c r="E68" s="88" t="s">
        <v>56</v>
      </c>
      <c r="F68" s="19" t="s">
        <v>81</v>
      </c>
      <c r="G68" s="42">
        <v>1</v>
      </c>
      <c r="H68" s="42">
        <v>260</v>
      </c>
      <c r="I68" s="42">
        <f t="shared" si="2"/>
        <v>260</v>
      </c>
      <c r="J68" s="40" t="s">
        <v>16</v>
      </c>
      <c r="K68" s="40" t="s">
        <v>16</v>
      </c>
      <c r="L68" s="40" t="s">
        <v>16</v>
      </c>
      <c r="M68" s="2"/>
    </row>
    <row r="69" spans="1:13" s="6" customFormat="1" ht="19.5" customHeight="1">
      <c r="A69" s="3">
        <v>67</v>
      </c>
      <c r="B69" s="44" t="s">
        <v>80</v>
      </c>
      <c r="C69" s="44" t="s">
        <v>79</v>
      </c>
      <c r="D69" s="44" t="s">
        <v>43</v>
      </c>
      <c r="E69" s="88" t="s">
        <v>56</v>
      </c>
      <c r="F69" s="19" t="s">
        <v>78</v>
      </c>
      <c r="G69" s="42">
        <v>1</v>
      </c>
      <c r="H69" s="42">
        <v>260</v>
      </c>
      <c r="I69" s="42">
        <f t="shared" si="2"/>
        <v>260</v>
      </c>
      <c r="J69" s="40" t="s">
        <v>16</v>
      </c>
      <c r="K69" s="40" t="s">
        <v>16</v>
      </c>
      <c r="L69" s="40" t="s">
        <v>16</v>
      </c>
      <c r="M69" s="2"/>
    </row>
    <row r="70" spans="1:13" s="6" customFormat="1" ht="19.5" customHeight="1">
      <c r="A70" s="3">
        <v>68</v>
      </c>
      <c r="B70" s="44" t="s">
        <v>77</v>
      </c>
      <c r="C70" s="44" t="s">
        <v>42</v>
      </c>
      <c r="D70" s="44" t="s">
        <v>43</v>
      </c>
      <c r="E70" s="88" t="s">
        <v>56</v>
      </c>
      <c r="F70" s="19" t="s">
        <v>76</v>
      </c>
      <c r="G70" s="42">
        <v>1</v>
      </c>
      <c r="H70" s="42">
        <v>260</v>
      </c>
      <c r="I70" s="42">
        <f t="shared" si="2"/>
        <v>260</v>
      </c>
      <c r="J70" s="40" t="s">
        <v>16</v>
      </c>
      <c r="K70" s="40" t="s">
        <v>16</v>
      </c>
      <c r="L70" s="40" t="s">
        <v>16</v>
      </c>
      <c r="M70" s="2"/>
    </row>
    <row r="71" spans="1:13" s="6" customFormat="1" ht="19.5" customHeight="1">
      <c r="A71" s="3">
        <v>69</v>
      </c>
      <c r="B71" s="44" t="s">
        <v>75</v>
      </c>
      <c r="C71" s="44" t="s">
        <v>42</v>
      </c>
      <c r="D71" s="44" t="s">
        <v>43</v>
      </c>
      <c r="E71" s="88" t="s">
        <v>56</v>
      </c>
      <c r="F71" s="19" t="s">
        <v>74</v>
      </c>
      <c r="G71" s="42">
        <v>1</v>
      </c>
      <c r="H71" s="42">
        <v>260</v>
      </c>
      <c r="I71" s="42">
        <f t="shared" si="2"/>
        <v>260</v>
      </c>
      <c r="J71" s="40" t="s">
        <v>16</v>
      </c>
      <c r="K71" s="40" t="s">
        <v>16</v>
      </c>
      <c r="L71" s="40" t="s">
        <v>16</v>
      </c>
      <c r="M71" s="2"/>
    </row>
    <row r="72" spans="1:13" s="6" customFormat="1" ht="19.5" customHeight="1">
      <c r="A72" s="3">
        <v>70</v>
      </c>
      <c r="B72" s="31" t="s">
        <v>175</v>
      </c>
      <c r="C72" s="31" t="s">
        <v>171</v>
      </c>
      <c r="D72" s="31" t="s">
        <v>170</v>
      </c>
      <c r="E72" s="88" t="s">
        <v>56</v>
      </c>
      <c r="F72" s="15">
        <v>9789861519265</v>
      </c>
      <c r="G72" s="33">
        <v>1</v>
      </c>
      <c r="H72" s="33">
        <v>250</v>
      </c>
      <c r="I72" s="33">
        <v>250</v>
      </c>
      <c r="J72" s="88" t="s">
        <v>156</v>
      </c>
      <c r="K72" s="88" t="s">
        <v>156</v>
      </c>
      <c r="L72" s="88" t="s">
        <v>156</v>
      </c>
      <c r="M72" s="2"/>
    </row>
    <row r="73" spans="1:13" s="6" customFormat="1" ht="19.5" customHeight="1">
      <c r="A73" s="3">
        <v>71</v>
      </c>
      <c r="B73" s="31" t="s">
        <v>174</v>
      </c>
      <c r="C73" s="31" t="s">
        <v>171</v>
      </c>
      <c r="D73" s="31" t="s">
        <v>170</v>
      </c>
      <c r="E73" s="45" t="s">
        <v>14</v>
      </c>
      <c r="F73" s="15">
        <v>9789861519241</v>
      </c>
      <c r="G73" s="33">
        <v>1</v>
      </c>
      <c r="H73" s="33">
        <v>250</v>
      </c>
      <c r="I73" s="33">
        <v>250</v>
      </c>
      <c r="J73" s="88" t="s">
        <v>156</v>
      </c>
      <c r="K73" s="88" t="s">
        <v>156</v>
      </c>
      <c r="L73" s="88" t="s">
        <v>156</v>
      </c>
      <c r="M73" s="2"/>
    </row>
    <row r="74" spans="1:13" s="6" customFormat="1" ht="19.5" customHeight="1">
      <c r="A74" s="3">
        <v>72</v>
      </c>
      <c r="B74" s="31" t="s">
        <v>173</v>
      </c>
      <c r="C74" s="31" t="s">
        <v>171</v>
      </c>
      <c r="D74" s="31" t="s">
        <v>170</v>
      </c>
      <c r="E74" s="45" t="s">
        <v>14</v>
      </c>
      <c r="F74" s="15">
        <v>9789861519234</v>
      </c>
      <c r="G74" s="33">
        <v>1</v>
      </c>
      <c r="H74" s="33">
        <v>250</v>
      </c>
      <c r="I74" s="33">
        <v>250</v>
      </c>
      <c r="J74" s="88" t="s">
        <v>156</v>
      </c>
      <c r="K74" s="88" t="s">
        <v>156</v>
      </c>
      <c r="L74" s="88" t="s">
        <v>156</v>
      </c>
      <c r="M74" s="2"/>
    </row>
    <row r="75" spans="1:13" s="6" customFormat="1" ht="19.5" customHeight="1">
      <c r="A75" s="3">
        <v>73</v>
      </c>
      <c r="B75" s="31" t="s">
        <v>172</v>
      </c>
      <c r="C75" s="31" t="s">
        <v>171</v>
      </c>
      <c r="D75" s="31" t="s">
        <v>170</v>
      </c>
      <c r="E75" s="45" t="s">
        <v>14</v>
      </c>
      <c r="F75" s="15">
        <v>9789861519227</v>
      </c>
      <c r="G75" s="33">
        <v>1</v>
      </c>
      <c r="H75" s="33">
        <v>250</v>
      </c>
      <c r="I75" s="33">
        <v>250</v>
      </c>
      <c r="J75" s="88" t="s">
        <v>156</v>
      </c>
      <c r="K75" s="88" t="s">
        <v>156</v>
      </c>
      <c r="L75" s="88" t="s">
        <v>156</v>
      </c>
      <c r="M75" s="2"/>
    </row>
    <row r="76" spans="1:13" s="6" customFormat="1" ht="19.5" customHeight="1">
      <c r="A76" s="3">
        <v>74</v>
      </c>
      <c r="B76" s="106" t="s">
        <v>169</v>
      </c>
      <c r="C76" s="107" t="s">
        <v>166</v>
      </c>
      <c r="D76" s="107" t="s">
        <v>165</v>
      </c>
      <c r="E76" s="45" t="s">
        <v>14</v>
      </c>
      <c r="F76" s="108">
        <v>9789866798054</v>
      </c>
      <c r="G76" s="33">
        <v>1</v>
      </c>
      <c r="H76" s="109">
        <v>250</v>
      </c>
      <c r="I76" s="33">
        <f>G76*H76</f>
        <v>250</v>
      </c>
      <c r="J76" s="40" t="s">
        <v>156</v>
      </c>
      <c r="K76" s="40" t="s">
        <v>156</v>
      </c>
      <c r="L76" s="40" t="s">
        <v>16</v>
      </c>
      <c r="M76" s="2"/>
    </row>
    <row r="77" spans="1:13" s="6" customFormat="1" ht="19.5" customHeight="1">
      <c r="A77" s="3">
        <v>75</v>
      </c>
      <c r="B77" s="106" t="s">
        <v>168</v>
      </c>
      <c r="C77" s="107" t="s">
        <v>166</v>
      </c>
      <c r="D77" s="107" t="s">
        <v>165</v>
      </c>
      <c r="E77" s="45" t="s">
        <v>14</v>
      </c>
      <c r="F77" s="108">
        <v>9789866798108</v>
      </c>
      <c r="G77" s="33">
        <v>1</v>
      </c>
      <c r="H77" s="109">
        <v>250</v>
      </c>
      <c r="I77" s="33">
        <f>G77*H77</f>
        <v>250</v>
      </c>
      <c r="J77" s="40" t="s">
        <v>156</v>
      </c>
      <c r="K77" s="40" t="s">
        <v>156</v>
      </c>
      <c r="L77" s="40" t="s">
        <v>16</v>
      </c>
      <c r="M77" s="2"/>
    </row>
    <row r="78" spans="1:13" s="6" customFormat="1" ht="19.5" customHeight="1">
      <c r="A78" s="3">
        <v>76</v>
      </c>
      <c r="B78" s="106" t="s">
        <v>167</v>
      </c>
      <c r="C78" s="107" t="s">
        <v>166</v>
      </c>
      <c r="D78" s="107" t="s">
        <v>165</v>
      </c>
      <c r="E78" s="45" t="s">
        <v>14</v>
      </c>
      <c r="F78" s="108">
        <v>9789866798139</v>
      </c>
      <c r="G78" s="33">
        <v>1</v>
      </c>
      <c r="H78" s="109">
        <v>250</v>
      </c>
      <c r="I78" s="33">
        <f>G78*H78</f>
        <v>250</v>
      </c>
      <c r="J78" s="40" t="s">
        <v>156</v>
      </c>
      <c r="K78" s="40" t="s">
        <v>156</v>
      </c>
      <c r="L78" s="40" t="s">
        <v>16</v>
      </c>
      <c r="M78" s="2"/>
    </row>
    <row r="79" spans="1:13" s="6" customFormat="1" ht="19.5" customHeight="1">
      <c r="A79" s="3">
        <v>77</v>
      </c>
      <c r="B79" s="98" t="s">
        <v>164</v>
      </c>
      <c r="C79" s="31" t="s">
        <v>163</v>
      </c>
      <c r="D79" s="31" t="s">
        <v>162</v>
      </c>
      <c r="E79" s="45" t="s">
        <v>14</v>
      </c>
      <c r="F79" s="15">
        <v>9789864270651</v>
      </c>
      <c r="G79" s="33">
        <v>1</v>
      </c>
      <c r="H79" s="33">
        <v>300</v>
      </c>
      <c r="I79" s="33">
        <v>300</v>
      </c>
      <c r="J79" s="110" t="s">
        <v>156</v>
      </c>
      <c r="K79" s="40" t="s">
        <v>16</v>
      </c>
      <c r="L79" s="40" t="s">
        <v>156</v>
      </c>
      <c r="M79" s="2"/>
    </row>
    <row r="80" spans="1:13" s="6" customFormat="1" ht="19.5" customHeight="1">
      <c r="A80" s="3">
        <v>78</v>
      </c>
      <c r="B80" s="98" t="s">
        <v>161</v>
      </c>
      <c r="C80" s="31" t="s">
        <v>160</v>
      </c>
      <c r="D80" s="31" t="s">
        <v>159</v>
      </c>
      <c r="E80" s="45" t="s">
        <v>14</v>
      </c>
      <c r="F80" s="15">
        <v>9789869317146</v>
      </c>
      <c r="G80" s="33">
        <v>1</v>
      </c>
      <c r="H80" s="33">
        <v>300</v>
      </c>
      <c r="I80" s="33">
        <v>300</v>
      </c>
      <c r="J80" s="110" t="s">
        <v>16</v>
      </c>
      <c r="K80" s="40" t="s">
        <v>16</v>
      </c>
      <c r="L80" s="40" t="s">
        <v>156</v>
      </c>
      <c r="M80" s="2"/>
    </row>
    <row r="81" spans="1:13" s="6" customFormat="1" ht="19.5" customHeight="1">
      <c r="A81" s="3">
        <v>79</v>
      </c>
      <c r="B81" s="98" t="s">
        <v>158</v>
      </c>
      <c r="C81" s="31" t="s">
        <v>157</v>
      </c>
      <c r="D81" s="82" t="s">
        <v>114</v>
      </c>
      <c r="E81" s="45" t="s">
        <v>14</v>
      </c>
      <c r="F81" s="15">
        <v>9789862484357</v>
      </c>
      <c r="G81" s="33">
        <v>1</v>
      </c>
      <c r="H81" s="33">
        <v>280</v>
      </c>
      <c r="I81" s="33">
        <v>280</v>
      </c>
      <c r="J81" s="110" t="s">
        <v>16</v>
      </c>
      <c r="K81" s="40" t="s">
        <v>16</v>
      </c>
      <c r="L81" s="40" t="s">
        <v>156</v>
      </c>
      <c r="M81" s="2"/>
    </row>
    <row r="82" spans="1:13" s="6" customFormat="1" ht="19.5" customHeight="1">
      <c r="A82" s="3">
        <v>80</v>
      </c>
      <c r="B82" s="98" t="s">
        <v>298</v>
      </c>
      <c r="C82" s="82" t="s">
        <v>297</v>
      </c>
      <c r="D82" s="82" t="s">
        <v>296</v>
      </c>
      <c r="E82" s="45" t="s">
        <v>14</v>
      </c>
      <c r="F82" s="15">
        <v>9789863208518</v>
      </c>
      <c r="G82" s="33">
        <v>1</v>
      </c>
      <c r="H82" s="33">
        <v>320</v>
      </c>
      <c r="I82" s="33">
        <v>320</v>
      </c>
      <c r="J82" s="110" t="s">
        <v>16</v>
      </c>
      <c r="K82" s="40" t="s">
        <v>16</v>
      </c>
      <c r="L82" s="40" t="s">
        <v>270</v>
      </c>
      <c r="M82" s="2"/>
    </row>
    <row r="83" spans="1:13" s="6" customFormat="1" ht="19.5" customHeight="1">
      <c r="A83" s="3">
        <v>81</v>
      </c>
      <c r="B83" s="46" t="s">
        <v>295</v>
      </c>
      <c r="C83" s="46" t="s">
        <v>272</v>
      </c>
      <c r="D83" s="46" t="s">
        <v>43</v>
      </c>
      <c r="E83" s="45" t="s">
        <v>14</v>
      </c>
      <c r="F83" s="20">
        <v>9789869201391</v>
      </c>
      <c r="G83" s="47">
        <v>1</v>
      </c>
      <c r="H83" s="47">
        <v>250</v>
      </c>
      <c r="I83" s="47">
        <f t="shared" ref="I83:I93" si="3">G83*H83</f>
        <v>250</v>
      </c>
      <c r="J83" s="48" t="s">
        <v>270</v>
      </c>
      <c r="K83" s="49" t="s">
        <v>16</v>
      </c>
      <c r="L83" s="48" t="s">
        <v>16</v>
      </c>
      <c r="M83" s="2"/>
    </row>
    <row r="84" spans="1:13" s="6" customFormat="1" ht="19.5" customHeight="1">
      <c r="A84" s="3">
        <v>82</v>
      </c>
      <c r="B84" s="46" t="s">
        <v>294</v>
      </c>
      <c r="C84" s="46" t="s">
        <v>293</v>
      </c>
      <c r="D84" s="46" t="s">
        <v>292</v>
      </c>
      <c r="E84" s="45" t="s">
        <v>14</v>
      </c>
      <c r="F84" s="20">
        <v>9789867742544</v>
      </c>
      <c r="G84" s="47">
        <v>1</v>
      </c>
      <c r="H84" s="47">
        <v>260</v>
      </c>
      <c r="I84" s="47">
        <f t="shared" si="3"/>
        <v>260</v>
      </c>
      <c r="J84" s="48" t="s">
        <v>270</v>
      </c>
      <c r="K84" s="49" t="s">
        <v>16</v>
      </c>
      <c r="L84" s="48" t="s">
        <v>16</v>
      </c>
      <c r="M84" s="2"/>
    </row>
    <row r="85" spans="1:13" s="6" customFormat="1" ht="19.5" customHeight="1">
      <c r="A85" s="3">
        <v>83</v>
      </c>
      <c r="B85" s="46" t="s">
        <v>291</v>
      </c>
      <c r="C85" s="46" t="s">
        <v>290</v>
      </c>
      <c r="D85" s="46" t="s">
        <v>286</v>
      </c>
      <c r="E85" s="45" t="s">
        <v>14</v>
      </c>
      <c r="F85" s="20" t="s">
        <v>289</v>
      </c>
      <c r="G85" s="47">
        <v>1</v>
      </c>
      <c r="H85" s="47">
        <v>180</v>
      </c>
      <c r="I85" s="47">
        <f t="shared" si="3"/>
        <v>180</v>
      </c>
      <c r="J85" s="48" t="s">
        <v>270</v>
      </c>
      <c r="K85" s="49" t="s">
        <v>16</v>
      </c>
      <c r="L85" s="48" t="s">
        <v>16</v>
      </c>
      <c r="M85" s="2"/>
    </row>
    <row r="86" spans="1:13" s="6" customFormat="1" ht="19.5" customHeight="1">
      <c r="A86" s="3">
        <v>84</v>
      </c>
      <c r="B86" s="46" t="s">
        <v>288</v>
      </c>
      <c r="C86" s="46" t="s">
        <v>287</v>
      </c>
      <c r="D86" s="46" t="s">
        <v>286</v>
      </c>
      <c r="E86" s="45" t="s">
        <v>14</v>
      </c>
      <c r="F86" s="20">
        <v>9789866113352</v>
      </c>
      <c r="G86" s="47">
        <v>1</v>
      </c>
      <c r="H86" s="47">
        <v>180</v>
      </c>
      <c r="I86" s="47">
        <f t="shared" si="3"/>
        <v>180</v>
      </c>
      <c r="J86" s="48" t="s">
        <v>270</v>
      </c>
      <c r="K86" s="49" t="s">
        <v>16</v>
      </c>
      <c r="L86" s="48" t="s">
        <v>16</v>
      </c>
      <c r="M86" s="2"/>
    </row>
    <row r="87" spans="1:13" s="6" customFormat="1" ht="19.5" customHeight="1">
      <c r="A87" s="3">
        <v>85</v>
      </c>
      <c r="B87" s="50" t="s">
        <v>285</v>
      </c>
      <c r="C87" s="50" t="s">
        <v>284</v>
      </c>
      <c r="D87" s="50" t="s">
        <v>283</v>
      </c>
      <c r="E87" s="45" t="s">
        <v>14</v>
      </c>
      <c r="F87" s="21" t="s">
        <v>282</v>
      </c>
      <c r="G87" s="47">
        <v>1</v>
      </c>
      <c r="H87" s="51">
        <v>270</v>
      </c>
      <c r="I87" s="47">
        <f t="shared" si="3"/>
        <v>270</v>
      </c>
      <c r="J87" s="48" t="s">
        <v>270</v>
      </c>
      <c r="K87" s="48" t="s">
        <v>16</v>
      </c>
      <c r="L87" s="48" t="s">
        <v>16</v>
      </c>
      <c r="M87" s="2"/>
    </row>
    <row r="88" spans="1:13" s="6" customFormat="1" ht="19.5" customHeight="1">
      <c r="A88" s="3">
        <v>86</v>
      </c>
      <c r="B88" s="46" t="s">
        <v>281</v>
      </c>
      <c r="C88" s="52" t="s">
        <v>280</v>
      </c>
      <c r="D88" s="46" t="s">
        <v>43</v>
      </c>
      <c r="E88" s="45" t="s">
        <v>14</v>
      </c>
      <c r="F88" s="20">
        <v>9789869248600</v>
      </c>
      <c r="G88" s="47">
        <v>1</v>
      </c>
      <c r="H88" s="47">
        <v>250</v>
      </c>
      <c r="I88" s="47">
        <f t="shared" si="3"/>
        <v>250</v>
      </c>
      <c r="J88" s="48" t="s">
        <v>270</v>
      </c>
      <c r="K88" s="48" t="s">
        <v>16</v>
      </c>
      <c r="L88" s="48" t="s">
        <v>16</v>
      </c>
      <c r="M88" s="2"/>
    </row>
    <row r="89" spans="1:13" s="6" customFormat="1" ht="19.5" customHeight="1">
      <c r="A89" s="3">
        <v>87</v>
      </c>
      <c r="B89" s="46" t="s">
        <v>279</v>
      </c>
      <c r="C89" s="46" t="s">
        <v>278</v>
      </c>
      <c r="D89" s="46" t="s">
        <v>43</v>
      </c>
      <c r="E89" s="45" t="s">
        <v>14</v>
      </c>
      <c r="F89" s="20">
        <v>9789869453189</v>
      </c>
      <c r="G89" s="47">
        <v>1</v>
      </c>
      <c r="H89" s="47">
        <v>300</v>
      </c>
      <c r="I89" s="47">
        <f t="shared" si="3"/>
        <v>300</v>
      </c>
      <c r="J89" s="48" t="s">
        <v>270</v>
      </c>
      <c r="K89" s="48" t="s">
        <v>16</v>
      </c>
      <c r="L89" s="48" t="s">
        <v>16</v>
      </c>
      <c r="M89" s="2"/>
    </row>
    <row r="90" spans="1:13" s="6" customFormat="1" ht="19.5" customHeight="1">
      <c r="A90" s="3">
        <v>88</v>
      </c>
      <c r="B90" s="46" t="s">
        <v>277</v>
      </c>
      <c r="C90" s="46" t="s">
        <v>272</v>
      </c>
      <c r="D90" s="46" t="s">
        <v>43</v>
      </c>
      <c r="E90" s="45" t="s">
        <v>14</v>
      </c>
      <c r="F90" s="20">
        <v>9789866582653</v>
      </c>
      <c r="G90" s="47">
        <v>1</v>
      </c>
      <c r="H90" s="47">
        <v>200</v>
      </c>
      <c r="I90" s="47">
        <f t="shared" si="3"/>
        <v>200</v>
      </c>
      <c r="J90" s="48" t="s">
        <v>270</v>
      </c>
      <c r="K90" s="48" t="s">
        <v>16</v>
      </c>
      <c r="L90" s="48" t="s">
        <v>16</v>
      </c>
      <c r="M90" s="2"/>
    </row>
    <row r="91" spans="1:13" s="6" customFormat="1" ht="19.5" customHeight="1">
      <c r="A91" s="3">
        <v>89</v>
      </c>
      <c r="B91" s="46" t="s">
        <v>276</v>
      </c>
      <c r="C91" s="46" t="s">
        <v>272</v>
      </c>
      <c r="D91" s="46" t="s">
        <v>43</v>
      </c>
      <c r="E91" s="45" t="s">
        <v>14</v>
      </c>
      <c r="F91" s="20" t="s">
        <v>275</v>
      </c>
      <c r="G91" s="47">
        <v>1</v>
      </c>
      <c r="H91" s="47">
        <v>220</v>
      </c>
      <c r="I91" s="47">
        <f t="shared" si="3"/>
        <v>220</v>
      </c>
      <c r="J91" s="48" t="s">
        <v>270</v>
      </c>
      <c r="K91" s="48" t="s">
        <v>16</v>
      </c>
      <c r="L91" s="48" t="s">
        <v>16</v>
      </c>
      <c r="M91" s="2"/>
    </row>
    <row r="92" spans="1:13" s="6" customFormat="1" ht="19.5" customHeight="1">
      <c r="A92" s="3">
        <v>90</v>
      </c>
      <c r="B92" s="46" t="s">
        <v>274</v>
      </c>
      <c r="C92" s="46" t="s">
        <v>272</v>
      </c>
      <c r="D92" s="46" t="s">
        <v>43</v>
      </c>
      <c r="E92" s="45" t="s">
        <v>14</v>
      </c>
      <c r="F92" s="20">
        <v>9789869504782</v>
      </c>
      <c r="G92" s="47">
        <v>1</v>
      </c>
      <c r="H92" s="47">
        <v>260</v>
      </c>
      <c r="I92" s="47">
        <f t="shared" si="3"/>
        <v>260</v>
      </c>
      <c r="J92" s="48" t="s">
        <v>270</v>
      </c>
      <c r="K92" s="48" t="s">
        <v>16</v>
      </c>
      <c r="L92" s="48" t="s">
        <v>16</v>
      </c>
      <c r="M92" s="2"/>
    </row>
    <row r="93" spans="1:13" s="6" customFormat="1" ht="19.5" customHeight="1">
      <c r="A93" s="3">
        <v>91</v>
      </c>
      <c r="B93" s="46" t="s">
        <v>273</v>
      </c>
      <c r="C93" s="46" t="s">
        <v>272</v>
      </c>
      <c r="D93" s="46" t="s">
        <v>43</v>
      </c>
      <c r="E93" s="93" t="s">
        <v>14</v>
      </c>
      <c r="F93" s="20" t="s">
        <v>271</v>
      </c>
      <c r="G93" s="47">
        <v>1</v>
      </c>
      <c r="H93" s="47">
        <v>230</v>
      </c>
      <c r="I93" s="47">
        <f t="shared" si="3"/>
        <v>230</v>
      </c>
      <c r="J93" s="48" t="s">
        <v>270</v>
      </c>
      <c r="K93" s="48" t="s">
        <v>16</v>
      </c>
      <c r="L93" s="48" t="s">
        <v>16</v>
      </c>
      <c r="M93" s="2"/>
    </row>
    <row r="94" spans="1:13" s="6" customFormat="1" ht="19.5" customHeight="1">
      <c r="A94" s="3">
        <v>92</v>
      </c>
      <c r="B94" s="44" t="s">
        <v>269</v>
      </c>
      <c r="C94" s="85" t="s">
        <v>268</v>
      </c>
      <c r="D94" s="38" t="s">
        <v>57</v>
      </c>
      <c r="E94" s="93" t="s">
        <v>14</v>
      </c>
      <c r="F94" s="16" t="s">
        <v>267</v>
      </c>
      <c r="G94" s="42">
        <v>1</v>
      </c>
      <c r="H94" s="42">
        <v>250</v>
      </c>
      <c r="I94" s="42">
        <f t="shared" ref="I94:I99" si="4">SUM(G94*H94)</f>
        <v>250</v>
      </c>
      <c r="J94" s="40" t="s">
        <v>16</v>
      </c>
      <c r="K94" s="40" t="s">
        <v>16</v>
      </c>
      <c r="L94" s="40" t="s">
        <v>16</v>
      </c>
      <c r="M94" s="2"/>
    </row>
    <row r="95" spans="1:13" s="6" customFormat="1" ht="19.5" customHeight="1">
      <c r="A95" s="3">
        <v>93</v>
      </c>
      <c r="B95" s="44" t="s">
        <v>266</v>
      </c>
      <c r="C95" s="85" t="s">
        <v>265</v>
      </c>
      <c r="D95" s="38" t="s">
        <v>43</v>
      </c>
      <c r="E95" s="93" t="s">
        <v>14</v>
      </c>
      <c r="F95" s="16" t="s">
        <v>264</v>
      </c>
      <c r="G95" s="42">
        <v>1</v>
      </c>
      <c r="H95" s="42">
        <v>360</v>
      </c>
      <c r="I95" s="42">
        <f t="shared" si="4"/>
        <v>360</v>
      </c>
      <c r="J95" s="40" t="s">
        <v>16</v>
      </c>
      <c r="K95" s="40" t="s">
        <v>16</v>
      </c>
      <c r="L95" s="40" t="s">
        <v>16</v>
      </c>
      <c r="M95" s="2"/>
    </row>
    <row r="96" spans="1:13" s="6" customFormat="1" ht="19.5" customHeight="1">
      <c r="A96" s="3">
        <v>94</v>
      </c>
      <c r="B96" s="44" t="s">
        <v>263</v>
      </c>
      <c r="C96" s="38" t="s">
        <v>118</v>
      </c>
      <c r="D96" s="85" t="s">
        <v>118</v>
      </c>
      <c r="E96" s="93" t="s">
        <v>14</v>
      </c>
      <c r="F96" s="16" t="s">
        <v>262</v>
      </c>
      <c r="G96" s="42">
        <v>1</v>
      </c>
      <c r="H96" s="42">
        <v>350</v>
      </c>
      <c r="I96" s="42">
        <f t="shared" si="4"/>
        <v>350</v>
      </c>
      <c r="J96" s="40" t="s">
        <v>16</v>
      </c>
      <c r="K96" s="40" t="s">
        <v>16</v>
      </c>
      <c r="L96" s="40" t="s">
        <v>16</v>
      </c>
      <c r="M96" s="2"/>
    </row>
    <row r="97" spans="1:13" s="6" customFormat="1" ht="19.5" customHeight="1">
      <c r="A97" s="3">
        <v>95</v>
      </c>
      <c r="B97" s="44" t="s">
        <v>261</v>
      </c>
      <c r="C97" s="85" t="s">
        <v>258</v>
      </c>
      <c r="D97" s="85" t="s">
        <v>63</v>
      </c>
      <c r="E97" s="93" t="s">
        <v>14</v>
      </c>
      <c r="F97" s="16" t="s">
        <v>260</v>
      </c>
      <c r="G97" s="42">
        <v>1</v>
      </c>
      <c r="H97" s="42">
        <v>360</v>
      </c>
      <c r="I97" s="42">
        <f t="shared" si="4"/>
        <v>360</v>
      </c>
      <c r="J97" s="40" t="s">
        <v>16</v>
      </c>
      <c r="K97" s="40" t="s">
        <v>16</v>
      </c>
      <c r="L97" s="40" t="s">
        <v>16</v>
      </c>
      <c r="M97" s="2"/>
    </row>
    <row r="98" spans="1:13" s="6" customFormat="1" ht="19.5" customHeight="1">
      <c r="A98" s="3">
        <v>96</v>
      </c>
      <c r="B98" s="44" t="s">
        <v>259</v>
      </c>
      <c r="C98" s="85" t="s">
        <v>258</v>
      </c>
      <c r="D98" s="85" t="s">
        <v>63</v>
      </c>
      <c r="E98" s="93" t="s">
        <v>14</v>
      </c>
      <c r="F98" s="16" t="s">
        <v>257</v>
      </c>
      <c r="G98" s="42">
        <v>1</v>
      </c>
      <c r="H98" s="42">
        <v>360</v>
      </c>
      <c r="I98" s="42">
        <f t="shared" si="4"/>
        <v>360</v>
      </c>
      <c r="J98" s="40" t="s">
        <v>16</v>
      </c>
      <c r="K98" s="40" t="s">
        <v>16</v>
      </c>
      <c r="L98" s="40" t="s">
        <v>16</v>
      </c>
      <c r="M98" s="2"/>
    </row>
    <row r="99" spans="1:13" s="6" customFormat="1" ht="19.5" customHeight="1">
      <c r="A99" s="3">
        <v>97</v>
      </c>
      <c r="B99" s="44" t="s">
        <v>256</v>
      </c>
      <c r="C99" s="85" t="s">
        <v>255</v>
      </c>
      <c r="D99" s="85" t="s">
        <v>254</v>
      </c>
      <c r="E99" s="93" t="s">
        <v>14</v>
      </c>
      <c r="F99" s="16" t="s">
        <v>253</v>
      </c>
      <c r="G99" s="42">
        <v>1</v>
      </c>
      <c r="H99" s="42">
        <v>390</v>
      </c>
      <c r="I99" s="42">
        <f t="shared" si="4"/>
        <v>390</v>
      </c>
      <c r="J99" s="40" t="s">
        <v>16</v>
      </c>
      <c r="K99" s="40" t="s">
        <v>16</v>
      </c>
      <c r="L99" s="40" t="s">
        <v>16</v>
      </c>
      <c r="M99" s="2"/>
    </row>
    <row r="100" spans="1:13" s="6" customFormat="1" ht="19.5" customHeight="1">
      <c r="A100" s="3">
        <v>98</v>
      </c>
      <c r="B100" s="63" t="s">
        <v>252</v>
      </c>
      <c r="C100" s="63" t="s">
        <v>251</v>
      </c>
      <c r="D100" s="111" t="s">
        <v>250</v>
      </c>
      <c r="E100" s="93" t="s">
        <v>14</v>
      </c>
      <c r="F100" s="26">
        <v>9789864790678</v>
      </c>
      <c r="G100" s="33">
        <v>1</v>
      </c>
      <c r="H100" s="112">
        <v>380</v>
      </c>
      <c r="I100" s="33">
        <f t="shared" ref="I100:I109" si="5">G100*H100</f>
        <v>380</v>
      </c>
      <c r="J100" s="88" t="s">
        <v>16</v>
      </c>
      <c r="K100" s="88" t="s">
        <v>16</v>
      </c>
      <c r="L100" s="88" t="s">
        <v>16</v>
      </c>
      <c r="M100" s="2"/>
    </row>
    <row r="101" spans="1:13" s="6" customFormat="1" ht="19.5" customHeight="1">
      <c r="A101" s="3">
        <v>99</v>
      </c>
      <c r="B101" s="63" t="s">
        <v>249</v>
      </c>
      <c r="C101" s="63" t="s">
        <v>248</v>
      </c>
      <c r="D101" s="111" t="s">
        <v>247</v>
      </c>
      <c r="E101" s="93" t="s">
        <v>14</v>
      </c>
      <c r="F101" s="26">
        <v>9789864790388</v>
      </c>
      <c r="G101" s="33">
        <v>1</v>
      </c>
      <c r="H101" s="112">
        <v>320</v>
      </c>
      <c r="I101" s="33">
        <f t="shared" si="5"/>
        <v>320</v>
      </c>
      <c r="J101" s="88" t="s">
        <v>16</v>
      </c>
      <c r="K101" s="88" t="s">
        <v>16</v>
      </c>
      <c r="L101" s="88" t="s">
        <v>16</v>
      </c>
      <c r="M101" s="2"/>
    </row>
    <row r="102" spans="1:13" s="6" customFormat="1" ht="19.5" customHeight="1">
      <c r="A102" s="3">
        <v>100</v>
      </c>
      <c r="B102" s="63" t="s">
        <v>246</v>
      </c>
      <c r="C102" s="63" t="s">
        <v>245</v>
      </c>
      <c r="D102" s="111" t="s">
        <v>244</v>
      </c>
      <c r="E102" s="93" t="s">
        <v>14</v>
      </c>
      <c r="F102" s="26">
        <v>9789863201762</v>
      </c>
      <c r="G102" s="33">
        <v>1</v>
      </c>
      <c r="H102" s="112">
        <v>300</v>
      </c>
      <c r="I102" s="33">
        <f t="shared" si="5"/>
        <v>300</v>
      </c>
      <c r="J102" s="88" t="s">
        <v>16</v>
      </c>
      <c r="K102" s="88" t="s">
        <v>16</v>
      </c>
      <c r="L102" s="88" t="s">
        <v>16</v>
      </c>
      <c r="M102" s="2"/>
    </row>
    <row r="103" spans="1:13" s="6" customFormat="1" ht="19.5" customHeight="1">
      <c r="A103" s="3">
        <v>101</v>
      </c>
      <c r="B103" s="63" t="s">
        <v>243</v>
      </c>
      <c r="C103" s="31" t="s">
        <v>242</v>
      </c>
      <c r="D103" s="113" t="s">
        <v>228</v>
      </c>
      <c r="E103" s="93" t="s">
        <v>14</v>
      </c>
      <c r="F103" s="26" t="s">
        <v>241</v>
      </c>
      <c r="G103" s="33">
        <v>1</v>
      </c>
      <c r="H103" s="64">
        <v>280</v>
      </c>
      <c r="I103" s="33">
        <f t="shared" si="5"/>
        <v>280</v>
      </c>
      <c r="J103" s="88" t="s">
        <v>16</v>
      </c>
      <c r="K103" s="88" t="s">
        <v>16</v>
      </c>
      <c r="L103" s="88" t="s">
        <v>16</v>
      </c>
      <c r="M103" s="2"/>
    </row>
    <row r="104" spans="1:13" s="6" customFormat="1" ht="19.5" customHeight="1">
      <c r="A104" s="3">
        <v>102</v>
      </c>
      <c r="B104" s="63" t="s">
        <v>240</v>
      </c>
      <c r="C104" s="31" t="s">
        <v>229</v>
      </c>
      <c r="D104" s="113" t="s">
        <v>228</v>
      </c>
      <c r="E104" s="93" t="s">
        <v>14</v>
      </c>
      <c r="F104" s="26" t="s">
        <v>239</v>
      </c>
      <c r="G104" s="33">
        <v>1</v>
      </c>
      <c r="H104" s="64">
        <v>250</v>
      </c>
      <c r="I104" s="33">
        <f t="shared" si="5"/>
        <v>250</v>
      </c>
      <c r="J104" s="88" t="s">
        <v>16</v>
      </c>
      <c r="K104" s="88" t="s">
        <v>16</v>
      </c>
      <c r="L104" s="88" t="s">
        <v>16</v>
      </c>
      <c r="M104" s="2"/>
    </row>
    <row r="105" spans="1:13" s="6" customFormat="1" ht="19.5" customHeight="1">
      <c r="A105" s="3">
        <v>103</v>
      </c>
      <c r="B105" s="63" t="s">
        <v>238</v>
      </c>
      <c r="C105" s="31" t="s">
        <v>229</v>
      </c>
      <c r="D105" s="113" t="s">
        <v>228</v>
      </c>
      <c r="E105" s="93" t="s">
        <v>14</v>
      </c>
      <c r="F105" s="26" t="s">
        <v>237</v>
      </c>
      <c r="G105" s="33">
        <v>1</v>
      </c>
      <c r="H105" s="64">
        <v>250</v>
      </c>
      <c r="I105" s="33">
        <f t="shared" si="5"/>
        <v>250</v>
      </c>
      <c r="J105" s="88" t="s">
        <v>16</v>
      </c>
      <c r="K105" s="88" t="s">
        <v>16</v>
      </c>
      <c r="L105" s="88" t="s">
        <v>16</v>
      </c>
      <c r="M105" s="2"/>
    </row>
    <row r="106" spans="1:13" s="6" customFormat="1" ht="19.5" customHeight="1">
      <c r="A106" s="3">
        <v>104</v>
      </c>
      <c r="B106" s="63" t="s">
        <v>236</v>
      </c>
      <c r="C106" s="31" t="s">
        <v>229</v>
      </c>
      <c r="D106" s="113" t="s">
        <v>228</v>
      </c>
      <c r="E106" s="93" t="s">
        <v>14</v>
      </c>
      <c r="F106" s="26" t="s">
        <v>235</v>
      </c>
      <c r="G106" s="33">
        <v>1</v>
      </c>
      <c r="H106" s="64">
        <v>250</v>
      </c>
      <c r="I106" s="33">
        <f t="shared" si="5"/>
        <v>250</v>
      </c>
      <c r="J106" s="88" t="s">
        <v>16</v>
      </c>
      <c r="K106" s="88" t="s">
        <v>16</v>
      </c>
      <c r="L106" s="88" t="s">
        <v>16</v>
      </c>
      <c r="M106" s="2"/>
    </row>
    <row r="107" spans="1:13" s="6" customFormat="1" ht="19.5" customHeight="1">
      <c r="A107" s="3">
        <v>105</v>
      </c>
      <c r="B107" s="63" t="s">
        <v>234</v>
      </c>
      <c r="C107" s="31" t="s">
        <v>229</v>
      </c>
      <c r="D107" s="113" t="s">
        <v>228</v>
      </c>
      <c r="E107" s="93" t="s">
        <v>14</v>
      </c>
      <c r="F107" s="26" t="s">
        <v>233</v>
      </c>
      <c r="G107" s="33">
        <v>1</v>
      </c>
      <c r="H107" s="64">
        <v>280</v>
      </c>
      <c r="I107" s="33">
        <f t="shared" si="5"/>
        <v>280</v>
      </c>
      <c r="J107" s="88" t="s">
        <v>16</v>
      </c>
      <c r="K107" s="88" t="s">
        <v>16</v>
      </c>
      <c r="L107" s="88" t="s">
        <v>16</v>
      </c>
      <c r="M107" s="2"/>
    </row>
    <row r="108" spans="1:13" s="6" customFormat="1" ht="19.5" customHeight="1">
      <c r="A108" s="3">
        <v>106</v>
      </c>
      <c r="B108" s="63" t="s">
        <v>232</v>
      </c>
      <c r="C108" s="31" t="s">
        <v>229</v>
      </c>
      <c r="D108" s="113" t="s">
        <v>228</v>
      </c>
      <c r="E108" s="93" t="s">
        <v>14</v>
      </c>
      <c r="F108" s="26" t="s">
        <v>231</v>
      </c>
      <c r="G108" s="33">
        <v>1</v>
      </c>
      <c r="H108" s="64">
        <v>280</v>
      </c>
      <c r="I108" s="33">
        <f t="shared" si="5"/>
        <v>280</v>
      </c>
      <c r="J108" s="88" t="s">
        <v>16</v>
      </c>
      <c r="K108" s="88" t="s">
        <v>16</v>
      </c>
      <c r="L108" s="88" t="s">
        <v>16</v>
      </c>
      <c r="M108" s="2"/>
    </row>
    <row r="109" spans="1:13" s="6" customFormat="1" ht="19.5" customHeight="1">
      <c r="A109" s="3">
        <v>107</v>
      </c>
      <c r="B109" s="63" t="s">
        <v>230</v>
      </c>
      <c r="C109" s="31" t="s">
        <v>229</v>
      </c>
      <c r="D109" s="113" t="s">
        <v>228</v>
      </c>
      <c r="E109" s="93" t="s">
        <v>14</v>
      </c>
      <c r="F109" s="26" t="s">
        <v>227</v>
      </c>
      <c r="G109" s="33">
        <v>1</v>
      </c>
      <c r="H109" s="64">
        <v>280</v>
      </c>
      <c r="I109" s="33">
        <f t="shared" si="5"/>
        <v>280</v>
      </c>
      <c r="J109" s="88" t="s">
        <v>16</v>
      </c>
      <c r="K109" s="88" t="s">
        <v>16</v>
      </c>
      <c r="L109" s="88" t="s">
        <v>16</v>
      </c>
      <c r="M109" s="2"/>
    </row>
    <row r="110" spans="1:13" s="6" customFormat="1" ht="19.5" customHeight="1">
      <c r="A110" s="3">
        <v>108</v>
      </c>
      <c r="B110" s="12" t="s">
        <v>226</v>
      </c>
      <c r="C110" s="11" t="s">
        <v>225</v>
      </c>
      <c r="D110" s="11" t="s">
        <v>224</v>
      </c>
      <c r="E110" s="93" t="s">
        <v>14</v>
      </c>
      <c r="F110" s="22" t="s">
        <v>655</v>
      </c>
      <c r="G110" s="53">
        <v>1</v>
      </c>
      <c r="H110" s="53">
        <v>260</v>
      </c>
      <c r="I110" s="114">
        <f>+H110*G110</f>
        <v>260</v>
      </c>
      <c r="J110" s="88" t="s">
        <v>16</v>
      </c>
      <c r="K110" s="88" t="s">
        <v>16</v>
      </c>
      <c r="L110" s="88" t="s">
        <v>16</v>
      </c>
      <c r="M110" s="2"/>
    </row>
    <row r="111" spans="1:13" s="6" customFormat="1" ht="19.5" customHeight="1">
      <c r="A111" s="3">
        <v>109</v>
      </c>
      <c r="B111" s="10" t="s">
        <v>223</v>
      </c>
      <c r="C111" s="9" t="s">
        <v>222</v>
      </c>
      <c r="D111" s="9" t="s">
        <v>221</v>
      </c>
      <c r="E111" s="93" t="s">
        <v>14</v>
      </c>
      <c r="F111" s="23">
        <v>9789860464566</v>
      </c>
      <c r="G111" s="53">
        <v>1</v>
      </c>
      <c r="H111" s="54">
        <v>280</v>
      </c>
      <c r="I111" s="114">
        <f>+H111*G111</f>
        <v>280</v>
      </c>
      <c r="J111" s="88" t="s">
        <v>16</v>
      </c>
      <c r="K111" s="88" t="s">
        <v>16</v>
      </c>
      <c r="L111" s="88" t="s">
        <v>16</v>
      </c>
      <c r="M111" s="2"/>
    </row>
    <row r="112" spans="1:13" s="6" customFormat="1" ht="19.5" customHeight="1">
      <c r="A112" s="3">
        <v>110</v>
      </c>
      <c r="B112" s="55" t="s">
        <v>220</v>
      </c>
      <c r="C112" s="55" t="s">
        <v>216</v>
      </c>
      <c r="D112" s="55" t="s">
        <v>215</v>
      </c>
      <c r="E112" s="93" t="s">
        <v>14</v>
      </c>
      <c r="F112" s="18">
        <v>9789863427476</v>
      </c>
      <c r="G112" s="34">
        <v>1</v>
      </c>
      <c r="H112" s="34">
        <v>420</v>
      </c>
      <c r="I112" s="34">
        <f>G112*H112</f>
        <v>420</v>
      </c>
      <c r="J112" s="56" t="s">
        <v>176</v>
      </c>
      <c r="K112" s="56" t="s">
        <v>176</v>
      </c>
      <c r="L112" s="56" t="s">
        <v>176</v>
      </c>
      <c r="M112" s="2"/>
    </row>
    <row r="113" spans="1:13" s="6" customFormat="1" ht="19.5" customHeight="1">
      <c r="A113" s="3">
        <v>111</v>
      </c>
      <c r="B113" s="55" t="s">
        <v>219</v>
      </c>
      <c r="C113" s="55" t="s">
        <v>216</v>
      </c>
      <c r="D113" s="55" t="s">
        <v>215</v>
      </c>
      <c r="E113" s="93" t="s">
        <v>14</v>
      </c>
      <c r="F113" s="18">
        <v>9789863427810</v>
      </c>
      <c r="G113" s="34">
        <v>1</v>
      </c>
      <c r="H113" s="34">
        <v>420</v>
      </c>
      <c r="I113" s="34">
        <f>G113*H113</f>
        <v>420</v>
      </c>
      <c r="J113" s="56" t="s">
        <v>176</v>
      </c>
      <c r="K113" s="56" t="s">
        <v>176</v>
      </c>
      <c r="L113" s="56" t="s">
        <v>176</v>
      </c>
      <c r="M113" s="2"/>
    </row>
    <row r="114" spans="1:13" s="6" customFormat="1" ht="19.5" customHeight="1">
      <c r="A114" s="3">
        <v>112</v>
      </c>
      <c r="B114" s="55" t="s">
        <v>218</v>
      </c>
      <c r="C114" s="55" t="s">
        <v>216</v>
      </c>
      <c r="D114" s="55" t="s">
        <v>215</v>
      </c>
      <c r="E114" s="93" t="s">
        <v>14</v>
      </c>
      <c r="F114" s="18">
        <v>9789863427308</v>
      </c>
      <c r="G114" s="34">
        <v>1</v>
      </c>
      <c r="H114" s="34">
        <v>420</v>
      </c>
      <c r="I114" s="34">
        <f>G114*H114</f>
        <v>420</v>
      </c>
      <c r="J114" s="56" t="s">
        <v>176</v>
      </c>
      <c r="K114" s="56" t="s">
        <v>176</v>
      </c>
      <c r="L114" s="56" t="s">
        <v>176</v>
      </c>
      <c r="M114" s="2"/>
    </row>
    <row r="115" spans="1:13" s="6" customFormat="1" ht="19.5" customHeight="1">
      <c r="A115" s="3">
        <v>113</v>
      </c>
      <c r="B115" s="55" t="s">
        <v>217</v>
      </c>
      <c r="C115" s="55" t="s">
        <v>216</v>
      </c>
      <c r="D115" s="55" t="s">
        <v>215</v>
      </c>
      <c r="E115" s="93" t="s">
        <v>14</v>
      </c>
      <c r="F115" s="18">
        <v>9789863427841</v>
      </c>
      <c r="G115" s="34">
        <v>1</v>
      </c>
      <c r="H115" s="34">
        <v>420</v>
      </c>
      <c r="I115" s="34">
        <f>G115*H115</f>
        <v>420</v>
      </c>
      <c r="J115" s="56" t="s">
        <v>176</v>
      </c>
      <c r="K115" s="56" t="s">
        <v>176</v>
      </c>
      <c r="L115" s="56" t="s">
        <v>176</v>
      </c>
      <c r="M115" s="2"/>
    </row>
    <row r="116" spans="1:13" s="6" customFormat="1" ht="19.5" customHeight="1">
      <c r="A116" s="3">
        <v>114</v>
      </c>
      <c r="B116" s="31" t="s">
        <v>214</v>
      </c>
      <c r="C116" s="31" t="s">
        <v>211</v>
      </c>
      <c r="D116" s="31" t="s">
        <v>191</v>
      </c>
      <c r="E116" s="93" t="s">
        <v>14</v>
      </c>
      <c r="F116" s="15" t="s">
        <v>213</v>
      </c>
      <c r="G116" s="36">
        <v>1</v>
      </c>
      <c r="H116" s="42">
        <v>400</v>
      </c>
      <c r="I116" s="42">
        <v>400</v>
      </c>
      <c r="J116" s="40" t="s">
        <v>176</v>
      </c>
      <c r="K116" s="40" t="s">
        <v>176</v>
      </c>
      <c r="L116" s="40" t="s">
        <v>176</v>
      </c>
      <c r="M116" s="2"/>
    </row>
    <row r="117" spans="1:13" s="6" customFormat="1" ht="19.5" customHeight="1">
      <c r="A117" s="3">
        <v>115</v>
      </c>
      <c r="B117" s="31" t="s">
        <v>212</v>
      </c>
      <c r="C117" s="31" t="s">
        <v>211</v>
      </c>
      <c r="D117" s="31" t="s">
        <v>191</v>
      </c>
      <c r="E117" s="93" t="s">
        <v>14</v>
      </c>
      <c r="F117" s="15" t="s">
        <v>210</v>
      </c>
      <c r="G117" s="36">
        <v>1</v>
      </c>
      <c r="H117" s="42">
        <v>400</v>
      </c>
      <c r="I117" s="42">
        <v>400</v>
      </c>
      <c r="J117" s="40" t="s">
        <v>176</v>
      </c>
      <c r="K117" s="40" t="s">
        <v>176</v>
      </c>
      <c r="L117" s="40" t="s">
        <v>176</v>
      </c>
      <c r="M117" s="2"/>
    </row>
    <row r="118" spans="1:13" s="6" customFormat="1" ht="19.5" customHeight="1">
      <c r="A118" s="3">
        <v>116</v>
      </c>
      <c r="B118" s="31" t="s">
        <v>209</v>
      </c>
      <c r="C118" s="31" t="s">
        <v>206</v>
      </c>
      <c r="D118" s="31" t="s">
        <v>191</v>
      </c>
      <c r="E118" s="93" t="s">
        <v>14</v>
      </c>
      <c r="F118" s="15" t="s">
        <v>208</v>
      </c>
      <c r="G118" s="36">
        <v>1</v>
      </c>
      <c r="H118" s="42">
        <v>260</v>
      </c>
      <c r="I118" s="42">
        <v>260</v>
      </c>
      <c r="J118" s="40" t="s">
        <v>176</v>
      </c>
      <c r="K118" s="40" t="s">
        <v>176</v>
      </c>
      <c r="L118" s="40" t="s">
        <v>176</v>
      </c>
      <c r="M118" s="2"/>
    </row>
    <row r="119" spans="1:13" s="6" customFormat="1" ht="19.5" customHeight="1">
      <c r="A119" s="3">
        <v>117</v>
      </c>
      <c r="B119" s="31" t="s">
        <v>207</v>
      </c>
      <c r="C119" s="31" t="s">
        <v>206</v>
      </c>
      <c r="D119" s="31" t="s">
        <v>191</v>
      </c>
      <c r="E119" s="93" t="s">
        <v>14</v>
      </c>
      <c r="F119" s="15" t="s">
        <v>205</v>
      </c>
      <c r="G119" s="36">
        <v>1</v>
      </c>
      <c r="H119" s="42">
        <v>260</v>
      </c>
      <c r="I119" s="42">
        <v>260</v>
      </c>
      <c r="J119" s="40" t="s">
        <v>176</v>
      </c>
      <c r="K119" s="40" t="s">
        <v>176</v>
      </c>
      <c r="L119" s="40" t="s">
        <v>176</v>
      </c>
      <c r="M119" s="2"/>
    </row>
    <row r="120" spans="1:13" s="6" customFormat="1" ht="19.5" customHeight="1">
      <c r="A120" s="3">
        <v>118</v>
      </c>
      <c r="B120" s="31" t="s">
        <v>204</v>
      </c>
      <c r="C120" s="31" t="s">
        <v>203</v>
      </c>
      <c r="D120" s="31" t="s">
        <v>191</v>
      </c>
      <c r="E120" s="93" t="s">
        <v>14</v>
      </c>
      <c r="F120" s="15" t="s">
        <v>202</v>
      </c>
      <c r="G120" s="36">
        <v>1</v>
      </c>
      <c r="H120" s="42">
        <v>280</v>
      </c>
      <c r="I120" s="42">
        <v>280</v>
      </c>
      <c r="J120" s="40" t="s">
        <v>176</v>
      </c>
      <c r="K120" s="40" t="s">
        <v>176</v>
      </c>
      <c r="L120" s="40" t="s">
        <v>176</v>
      </c>
      <c r="M120" s="2"/>
    </row>
    <row r="121" spans="1:13" s="6" customFormat="1" ht="19.5" customHeight="1">
      <c r="A121" s="3">
        <v>119</v>
      </c>
      <c r="B121" s="31" t="s">
        <v>201</v>
      </c>
      <c r="C121" s="31" t="s">
        <v>200</v>
      </c>
      <c r="D121" s="31" t="s">
        <v>758</v>
      </c>
      <c r="E121" s="93" t="s">
        <v>14</v>
      </c>
      <c r="F121" s="15" t="s">
        <v>199</v>
      </c>
      <c r="G121" s="36">
        <v>1</v>
      </c>
      <c r="H121" s="42">
        <v>280</v>
      </c>
      <c r="I121" s="42">
        <v>280</v>
      </c>
      <c r="J121" s="40" t="s">
        <v>176</v>
      </c>
      <c r="K121" s="40" t="s">
        <v>176</v>
      </c>
      <c r="L121" s="40" t="s">
        <v>176</v>
      </c>
      <c r="M121" s="2"/>
    </row>
    <row r="122" spans="1:13" s="6" customFormat="1" ht="19.5" customHeight="1">
      <c r="A122" s="3">
        <v>120</v>
      </c>
      <c r="B122" s="31" t="s">
        <v>198</v>
      </c>
      <c r="C122" s="31" t="s">
        <v>197</v>
      </c>
      <c r="D122" s="31" t="s">
        <v>191</v>
      </c>
      <c r="E122" s="93" t="s">
        <v>14</v>
      </c>
      <c r="F122" s="15" t="s">
        <v>196</v>
      </c>
      <c r="G122" s="36">
        <v>1</v>
      </c>
      <c r="H122" s="42">
        <v>280</v>
      </c>
      <c r="I122" s="42">
        <v>280</v>
      </c>
      <c r="J122" s="40" t="s">
        <v>176</v>
      </c>
      <c r="K122" s="40" t="s">
        <v>176</v>
      </c>
      <c r="L122" s="40" t="s">
        <v>176</v>
      </c>
      <c r="M122" s="2"/>
    </row>
    <row r="123" spans="1:13" s="6" customFormat="1" ht="19.5" customHeight="1">
      <c r="A123" s="3">
        <v>121</v>
      </c>
      <c r="B123" s="31" t="s">
        <v>195</v>
      </c>
      <c r="C123" s="31" t="s">
        <v>194</v>
      </c>
      <c r="D123" s="31" t="s">
        <v>191</v>
      </c>
      <c r="E123" s="93" t="s">
        <v>14</v>
      </c>
      <c r="F123" s="15" t="s">
        <v>193</v>
      </c>
      <c r="G123" s="36">
        <v>1</v>
      </c>
      <c r="H123" s="42">
        <v>280</v>
      </c>
      <c r="I123" s="42">
        <v>280</v>
      </c>
      <c r="J123" s="40" t="s">
        <v>176</v>
      </c>
      <c r="K123" s="40" t="s">
        <v>176</v>
      </c>
      <c r="L123" s="40" t="s">
        <v>176</v>
      </c>
      <c r="M123" s="2"/>
    </row>
    <row r="124" spans="1:13" s="6" customFormat="1" ht="19.5" customHeight="1">
      <c r="A124" s="3">
        <v>122</v>
      </c>
      <c r="B124" s="31" t="s">
        <v>656</v>
      </c>
      <c r="C124" s="31" t="s">
        <v>192</v>
      </c>
      <c r="D124" s="31" t="s">
        <v>191</v>
      </c>
      <c r="E124" s="93" t="s">
        <v>14</v>
      </c>
      <c r="F124" s="15" t="s">
        <v>190</v>
      </c>
      <c r="G124" s="36">
        <v>1</v>
      </c>
      <c r="H124" s="42">
        <v>300</v>
      </c>
      <c r="I124" s="42">
        <v>300</v>
      </c>
      <c r="J124" s="40" t="s">
        <v>176</v>
      </c>
      <c r="K124" s="40" t="s">
        <v>176</v>
      </c>
      <c r="L124" s="40" t="s">
        <v>176</v>
      </c>
      <c r="M124" s="2"/>
    </row>
    <row r="125" spans="1:13" s="6" customFormat="1" ht="19.5" customHeight="1">
      <c r="A125" s="3">
        <v>123</v>
      </c>
      <c r="B125" s="57" t="s">
        <v>189</v>
      </c>
      <c r="C125" s="57" t="s">
        <v>188</v>
      </c>
      <c r="D125" s="57" t="s">
        <v>187</v>
      </c>
      <c r="E125" s="93" t="s">
        <v>14</v>
      </c>
      <c r="F125" s="15">
        <v>9789865910358</v>
      </c>
      <c r="G125" s="36">
        <v>1</v>
      </c>
      <c r="H125" s="33">
        <v>200</v>
      </c>
      <c r="I125" s="33">
        <f t="shared" ref="I125:I152" si="6">G125*H125</f>
        <v>200</v>
      </c>
      <c r="J125" s="40" t="s">
        <v>176</v>
      </c>
      <c r="K125" s="40" t="s">
        <v>176</v>
      </c>
      <c r="L125" s="40" t="s">
        <v>176</v>
      </c>
      <c r="M125" s="2"/>
    </row>
    <row r="126" spans="1:13" s="6" customFormat="1" ht="19.5" customHeight="1">
      <c r="A126" s="3">
        <v>124</v>
      </c>
      <c r="B126" s="57" t="s">
        <v>186</v>
      </c>
      <c r="C126" s="57" t="s">
        <v>185</v>
      </c>
      <c r="D126" s="57" t="s">
        <v>177</v>
      </c>
      <c r="E126" s="93" t="s">
        <v>14</v>
      </c>
      <c r="F126" s="15">
        <v>9789577517814</v>
      </c>
      <c r="G126" s="33">
        <v>1</v>
      </c>
      <c r="H126" s="33">
        <v>280</v>
      </c>
      <c r="I126" s="33">
        <f t="shared" si="6"/>
        <v>280</v>
      </c>
      <c r="J126" s="40" t="s">
        <v>176</v>
      </c>
      <c r="K126" s="40" t="s">
        <v>176</v>
      </c>
      <c r="L126" s="40" t="s">
        <v>176</v>
      </c>
      <c r="M126" s="2"/>
    </row>
    <row r="127" spans="1:13" s="6" customFormat="1" ht="19.5" customHeight="1">
      <c r="A127" s="3">
        <v>125</v>
      </c>
      <c r="B127" s="58" t="s">
        <v>184</v>
      </c>
      <c r="C127" s="57" t="s">
        <v>183</v>
      </c>
      <c r="D127" s="58" t="s">
        <v>180</v>
      </c>
      <c r="E127" s="93" t="s">
        <v>14</v>
      </c>
      <c r="F127" s="15">
        <v>9789865806781</v>
      </c>
      <c r="G127" s="36">
        <v>1</v>
      </c>
      <c r="H127" s="59">
        <v>180</v>
      </c>
      <c r="I127" s="33">
        <f t="shared" si="6"/>
        <v>180</v>
      </c>
      <c r="J127" s="40" t="s">
        <v>176</v>
      </c>
      <c r="K127" s="40" t="s">
        <v>176</v>
      </c>
      <c r="L127" s="40" t="s">
        <v>176</v>
      </c>
      <c r="M127" s="2"/>
    </row>
    <row r="128" spans="1:13" s="6" customFormat="1" ht="19.5" customHeight="1">
      <c r="A128" s="3">
        <v>126</v>
      </c>
      <c r="B128" s="58" t="s">
        <v>182</v>
      </c>
      <c r="C128" s="57" t="s">
        <v>181</v>
      </c>
      <c r="D128" s="58" t="s">
        <v>180</v>
      </c>
      <c r="E128" s="93" t="s">
        <v>14</v>
      </c>
      <c r="F128" s="15">
        <v>9789865941192</v>
      </c>
      <c r="G128" s="33">
        <v>1</v>
      </c>
      <c r="H128" s="59">
        <v>220</v>
      </c>
      <c r="I128" s="33">
        <f t="shared" si="6"/>
        <v>220</v>
      </c>
      <c r="J128" s="40" t="s">
        <v>176</v>
      </c>
      <c r="K128" s="40" t="s">
        <v>176</v>
      </c>
      <c r="L128" s="40" t="s">
        <v>176</v>
      </c>
      <c r="M128" s="2"/>
    </row>
    <row r="129" spans="1:13" s="6" customFormat="1" ht="19.5" customHeight="1">
      <c r="A129" s="3">
        <v>127</v>
      </c>
      <c r="B129" s="57" t="s">
        <v>179</v>
      </c>
      <c r="C129" s="57" t="s">
        <v>178</v>
      </c>
      <c r="D129" s="57" t="s">
        <v>177</v>
      </c>
      <c r="E129" s="93" t="s">
        <v>14</v>
      </c>
      <c r="F129" s="15">
        <v>9789577516350</v>
      </c>
      <c r="G129" s="36">
        <v>1</v>
      </c>
      <c r="H129" s="33">
        <v>220</v>
      </c>
      <c r="I129" s="33">
        <f t="shared" si="6"/>
        <v>220</v>
      </c>
      <c r="J129" s="40" t="s">
        <v>176</v>
      </c>
      <c r="K129" s="40" t="s">
        <v>176</v>
      </c>
      <c r="L129" s="40" t="s">
        <v>176</v>
      </c>
      <c r="M129" s="2"/>
    </row>
    <row r="130" spans="1:13" s="6" customFormat="1" ht="19.5" customHeight="1">
      <c r="A130" s="3">
        <v>128</v>
      </c>
      <c r="B130" s="57" t="s">
        <v>318</v>
      </c>
      <c r="C130" s="57" t="s">
        <v>317</v>
      </c>
      <c r="D130" s="57" t="s">
        <v>316</v>
      </c>
      <c r="E130" s="93" t="s">
        <v>14</v>
      </c>
      <c r="F130" s="15">
        <v>9789869308427</v>
      </c>
      <c r="G130" s="36">
        <v>1</v>
      </c>
      <c r="H130" s="33">
        <v>280</v>
      </c>
      <c r="I130" s="33">
        <f t="shared" si="6"/>
        <v>280</v>
      </c>
      <c r="J130" s="88" t="s">
        <v>306</v>
      </c>
      <c r="K130" s="88" t="s">
        <v>306</v>
      </c>
      <c r="L130" s="88" t="s">
        <v>306</v>
      </c>
      <c r="M130" s="2"/>
    </row>
    <row r="131" spans="1:13" s="6" customFormat="1" ht="19.5" customHeight="1">
      <c r="A131" s="3">
        <v>129</v>
      </c>
      <c r="B131" s="57" t="s">
        <v>266</v>
      </c>
      <c r="C131" s="83" t="s">
        <v>315</v>
      </c>
      <c r="D131" s="84" t="s">
        <v>43</v>
      </c>
      <c r="E131" s="93" t="s">
        <v>14</v>
      </c>
      <c r="F131" s="15">
        <v>9789869333986</v>
      </c>
      <c r="G131" s="33">
        <v>1</v>
      </c>
      <c r="H131" s="33">
        <v>360</v>
      </c>
      <c r="I131" s="33">
        <f t="shared" si="6"/>
        <v>360</v>
      </c>
      <c r="J131" s="88" t="s">
        <v>306</v>
      </c>
      <c r="K131" s="88" t="s">
        <v>306</v>
      </c>
      <c r="L131" s="88" t="s">
        <v>306</v>
      </c>
      <c r="M131" s="2"/>
    </row>
    <row r="132" spans="1:13" s="6" customFormat="1" ht="19.5" customHeight="1">
      <c r="A132" s="3">
        <v>130</v>
      </c>
      <c r="B132" s="60" t="s">
        <v>314</v>
      </c>
      <c r="C132" s="57" t="s">
        <v>313</v>
      </c>
      <c r="D132" s="60" t="s">
        <v>312</v>
      </c>
      <c r="E132" s="93" t="s">
        <v>14</v>
      </c>
      <c r="F132" s="24" t="s">
        <v>311</v>
      </c>
      <c r="G132" s="36">
        <v>1</v>
      </c>
      <c r="H132" s="33">
        <v>280</v>
      </c>
      <c r="I132" s="33">
        <f t="shared" si="6"/>
        <v>280</v>
      </c>
      <c r="J132" s="88" t="s">
        <v>306</v>
      </c>
      <c r="K132" s="88" t="s">
        <v>306</v>
      </c>
      <c r="L132" s="88" t="s">
        <v>306</v>
      </c>
      <c r="M132" s="2"/>
    </row>
    <row r="133" spans="1:13" s="6" customFormat="1" ht="19.5" customHeight="1">
      <c r="A133" s="3">
        <v>131</v>
      </c>
      <c r="B133" s="61" t="s">
        <v>310</v>
      </c>
      <c r="C133" s="61" t="s">
        <v>309</v>
      </c>
      <c r="D133" s="61" t="s">
        <v>308</v>
      </c>
      <c r="E133" s="93" t="s">
        <v>14</v>
      </c>
      <c r="F133" s="25" t="s">
        <v>307</v>
      </c>
      <c r="G133" s="62">
        <v>1</v>
      </c>
      <c r="H133" s="62">
        <v>320</v>
      </c>
      <c r="I133" s="33">
        <f t="shared" si="6"/>
        <v>320</v>
      </c>
      <c r="J133" s="88" t="s">
        <v>306</v>
      </c>
      <c r="K133" s="88" t="s">
        <v>306</v>
      </c>
      <c r="L133" s="88" t="s">
        <v>306</v>
      </c>
      <c r="M133" s="2"/>
    </row>
    <row r="134" spans="1:13" s="6" customFormat="1" ht="19.5" customHeight="1">
      <c r="A134" s="3">
        <v>132</v>
      </c>
      <c r="B134" s="63" t="s">
        <v>305</v>
      </c>
      <c r="C134" s="63" t="s">
        <v>304</v>
      </c>
      <c r="D134" s="63" t="s">
        <v>43</v>
      </c>
      <c r="E134" s="93" t="s">
        <v>14</v>
      </c>
      <c r="F134" s="26" t="s">
        <v>303</v>
      </c>
      <c r="G134" s="64">
        <v>1</v>
      </c>
      <c r="H134" s="64">
        <v>320</v>
      </c>
      <c r="I134" s="64">
        <f t="shared" si="6"/>
        <v>320</v>
      </c>
      <c r="J134" s="65" t="s">
        <v>16</v>
      </c>
      <c r="K134" s="65" t="s">
        <v>16</v>
      </c>
      <c r="L134" s="65" t="s">
        <v>16</v>
      </c>
      <c r="M134" s="2"/>
    </row>
    <row r="135" spans="1:13" s="6" customFormat="1" ht="19.5" customHeight="1">
      <c r="A135" s="3">
        <v>133</v>
      </c>
      <c r="B135" s="63" t="s">
        <v>302</v>
      </c>
      <c r="C135" s="63" t="s">
        <v>301</v>
      </c>
      <c r="D135" s="63" t="s">
        <v>300</v>
      </c>
      <c r="E135" s="93" t="s">
        <v>14</v>
      </c>
      <c r="F135" s="26" t="s">
        <v>299</v>
      </c>
      <c r="G135" s="64">
        <v>1</v>
      </c>
      <c r="H135" s="64">
        <v>280</v>
      </c>
      <c r="I135" s="64">
        <f t="shared" si="6"/>
        <v>280</v>
      </c>
      <c r="J135" s="65" t="s">
        <v>16</v>
      </c>
      <c r="K135" s="65" t="s">
        <v>16</v>
      </c>
      <c r="L135" s="65" t="s">
        <v>16</v>
      </c>
      <c r="M135" s="2"/>
    </row>
    <row r="136" spans="1:13" s="6" customFormat="1" ht="19.5" customHeight="1">
      <c r="A136" s="3">
        <v>134</v>
      </c>
      <c r="B136" s="66" t="s">
        <v>468</v>
      </c>
      <c r="C136" s="66" t="s">
        <v>467</v>
      </c>
      <c r="D136" s="66" t="s">
        <v>466</v>
      </c>
      <c r="E136" s="93" t="s">
        <v>14</v>
      </c>
      <c r="F136" s="115" t="s">
        <v>465</v>
      </c>
      <c r="G136" s="67">
        <v>1</v>
      </c>
      <c r="H136" s="116">
        <v>380</v>
      </c>
      <c r="I136" s="64">
        <f t="shared" si="6"/>
        <v>380</v>
      </c>
      <c r="J136" s="65" t="s">
        <v>16</v>
      </c>
      <c r="K136" s="65" t="s">
        <v>16</v>
      </c>
      <c r="L136" s="65" t="s">
        <v>16</v>
      </c>
      <c r="M136" s="2"/>
    </row>
    <row r="137" spans="1:13" s="6" customFormat="1" ht="19.5" customHeight="1">
      <c r="A137" s="3">
        <v>135</v>
      </c>
      <c r="B137" s="63" t="s">
        <v>464</v>
      </c>
      <c r="C137" s="63" t="s">
        <v>463</v>
      </c>
      <c r="D137" s="63" t="s">
        <v>448</v>
      </c>
      <c r="E137" s="93" t="s">
        <v>14</v>
      </c>
      <c r="F137" s="26" t="s">
        <v>462</v>
      </c>
      <c r="G137" s="67">
        <v>1</v>
      </c>
      <c r="H137" s="117">
        <v>290</v>
      </c>
      <c r="I137" s="64">
        <f t="shared" si="6"/>
        <v>290</v>
      </c>
      <c r="J137" s="65" t="s">
        <v>16</v>
      </c>
      <c r="K137" s="65" t="s">
        <v>16</v>
      </c>
      <c r="L137" s="65" t="s">
        <v>16</v>
      </c>
      <c r="M137" s="2"/>
    </row>
    <row r="138" spans="1:13" s="6" customFormat="1" ht="19.5" customHeight="1">
      <c r="A138" s="3">
        <v>136</v>
      </c>
      <c r="B138" s="63" t="s">
        <v>461</v>
      </c>
      <c r="C138" s="63" t="s">
        <v>460</v>
      </c>
      <c r="D138" s="63" t="s">
        <v>448</v>
      </c>
      <c r="E138" s="93" t="s">
        <v>14</v>
      </c>
      <c r="F138" s="26" t="s">
        <v>459</v>
      </c>
      <c r="G138" s="67">
        <v>1</v>
      </c>
      <c r="H138" s="117">
        <v>280</v>
      </c>
      <c r="I138" s="64">
        <f t="shared" si="6"/>
        <v>280</v>
      </c>
      <c r="J138" s="65" t="s">
        <v>16</v>
      </c>
      <c r="K138" s="65" t="s">
        <v>16</v>
      </c>
      <c r="L138" s="65" t="s">
        <v>16</v>
      </c>
      <c r="M138" s="2"/>
    </row>
    <row r="139" spans="1:13" s="6" customFormat="1" ht="19.5" customHeight="1">
      <c r="A139" s="3">
        <v>137</v>
      </c>
      <c r="B139" s="63" t="s">
        <v>458</v>
      </c>
      <c r="C139" s="63" t="s">
        <v>457</v>
      </c>
      <c r="D139" s="63" t="s">
        <v>448</v>
      </c>
      <c r="E139" s="93" t="s">
        <v>14</v>
      </c>
      <c r="F139" s="26" t="s">
        <v>456</v>
      </c>
      <c r="G139" s="67">
        <v>1</v>
      </c>
      <c r="H139" s="117">
        <v>290</v>
      </c>
      <c r="I139" s="64">
        <f t="shared" si="6"/>
        <v>290</v>
      </c>
      <c r="J139" s="65" t="s">
        <v>16</v>
      </c>
      <c r="K139" s="65" t="s">
        <v>16</v>
      </c>
      <c r="L139" s="65" t="s">
        <v>16</v>
      </c>
      <c r="M139" s="2"/>
    </row>
    <row r="140" spans="1:13" s="6" customFormat="1" ht="19.5" customHeight="1">
      <c r="A140" s="3">
        <v>138</v>
      </c>
      <c r="B140" s="63" t="s">
        <v>455</v>
      </c>
      <c r="C140" s="63" t="s">
        <v>454</v>
      </c>
      <c r="D140" s="63" t="s">
        <v>448</v>
      </c>
      <c r="E140" s="93" t="s">
        <v>14</v>
      </c>
      <c r="F140" s="26" t="s">
        <v>453</v>
      </c>
      <c r="G140" s="67">
        <v>1</v>
      </c>
      <c r="H140" s="117">
        <v>290</v>
      </c>
      <c r="I140" s="64">
        <f t="shared" si="6"/>
        <v>290</v>
      </c>
      <c r="J140" s="65" t="s">
        <v>16</v>
      </c>
      <c r="K140" s="65" t="s">
        <v>16</v>
      </c>
      <c r="L140" s="65" t="s">
        <v>16</v>
      </c>
      <c r="M140" s="2"/>
    </row>
    <row r="141" spans="1:13" s="6" customFormat="1" ht="19.5" customHeight="1">
      <c r="A141" s="3">
        <v>139</v>
      </c>
      <c r="B141" s="63" t="s">
        <v>452</v>
      </c>
      <c r="C141" s="63" t="s">
        <v>658</v>
      </c>
      <c r="D141" s="63" t="s">
        <v>448</v>
      </c>
      <c r="E141" s="93" t="s">
        <v>14</v>
      </c>
      <c r="F141" s="26" t="s">
        <v>451</v>
      </c>
      <c r="G141" s="67">
        <v>1</v>
      </c>
      <c r="H141" s="117">
        <v>280</v>
      </c>
      <c r="I141" s="64">
        <f t="shared" si="6"/>
        <v>280</v>
      </c>
      <c r="J141" s="65" t="s">
        <v>16</v>
      </c>
      <c r="K141" s="65" t="s">
        <v>16</v>
      </c>
      <c r="L141" s="65" t="s">
        <v>16</v>
      </c>
      <c r="M141" s="2"/>
    </row>
    <row r="142" spans="1:13" s="6" customFormat="1" ht="19.5" customHeight="1">
      <c r="A142" s="3">
        <v>140</v>
      </c>
      <c r="B142" s="63" t="s">
        <v>450</v>
      </c>
      <c r="C142" s="63" t="s">
        <v>449</v>
      </c>
      <c r="D142" s="63" t="s">
        <v>448</v>
      </c>
      <c r="E142" s="93" t="s">
        <v>14</v>
      </c>
      <c r="F142" s="26" t="s">
        <v>447</v>
      </c>
      <c r="G142" s="67">
        <v>1</v>
      </c>
      <c r="H142" s="117">
        <v>290</v>
      </c>
      <c r="I142" s="64">
        <f t="shared" si="6"/>
        <v>290</v>
      </c>
      <c r="J142" s="65" t="s">
        <v>16</v>
      </c>
      <c r="K142" s="65" t="s">
        <v>16</v>
      </c>
      <c r="L142" s="65" t="s">
        <v>16</v>
      </c>
      <c r="M142" s="2"/>
    </row>
    <row r="143" spans="1:13" s="6" customFormat="1" ht="19.5" customHeight="1">
      <c r="A143" s="3">
        <v>141</v>
      </c>
      <c r="B143" s="63" t="s">
        <v>446</v>
      </c>
      <c r="C143" s="63" t="s">
        <v>445</v>
      </c>
      <c r="D143" s="63" t="s">
        <v>296</v>
      </c>
      <c r="E143" s="93" t="s">
        <v>14</v>
      </c>
      <c r="F143" s="26" t="s">
        <v>444</v>
      </c>
      <c r="G143" s="67">
        <v>1</v>
      </c>
      <c r="H143" s="117">
        <v>300</v>
      </c>
      <c r="I143" s="64">
        <f t="shared" si="6"/>
        <v>300</v>
      </c>
      <c r="J143" s="65" t="s">
        <v>16</v>
      </c>
      <c r="K143" s="65" t="s">
        <v>16</v>
      </c>
      <c r="L143" s="65" t="s">
        <v>16</v>
      </c>
      <c r="M143" s="2"/>
    </row>
    <row r="144" spans="1:13" s="6" customFormat="1" ht="19.5" customHeight="1">
      <c r="A144" s="3">
        <v>142</v>
      </c>
      <c r="B144" s="63" t="s">
        <v>443</v>
      </c>
      <c r="C144" s="63" t="s">
        <v>442</v>
      </c>
      <c r="D144" s="63" t="s">
        <v>296</v>
      </c>
      <c r="E144" s="93" t="s">
        <v>14</v>
      </c>
      <c r="F144" s="26" t="s">
        <v>441</v>
      </c>
      <c r="G144" s="67">
        <v>1</v>
      </c>
      <c r="H144" s="118">
        <v>350</v>
      </c>
      <c r="I144" s="64">
        <f t="shared" si="6"/>
        <v>350</v>
      </c>
      <c r="J144" s="65" t="s">
        <v>16</v>
      </c>
      <c r="K144" s="65" t="s">
        <v>16</v>
      </c>
      <c r="L144" s="65" t="s">
        <v>16</v>
      </c>
      <c r="M144" s="2"/>
    </row>
    <row r="145" spans="1:13" s="6" customFormat="1" ht="19.5" customHeight="1">
      <c r="A145" s="3">
        <v>143</v>
      </c>
      <c r="B145" s="63" t="s">
        <v>440</v>
      </c>
      <c r="C145" s="63" t="s">
        <v>439</v>
      </c>
      <c r="D145" s="63" t="s">
        <v>659</v>
      </c>
      <c r="E145" s="93" t="s">
        <v>14</v>
      </c>
      <c r="F145" s="26" t="s">
        <v>438</v>
      </c>
      <c r="G145" s="67">
        <v>1</v>
      </c>
      <c r="H145" s="118">
        <v>360</v>
      </c>
      <c r="I145" s="64">
        <f t="shared" si="6"/>
        <v>360</v>
      </c>
      <c r="J145" s="65" t="s">
        <v>16</v>
      </c>
      <c r="K145" s="65" t="s">
        <v>16</v>
      </c>
      <c r="L145" s="65" t="s">
        <v>16</v>
      </c>
      <c r="M145" s="2"/>
    </row>
    <row r="146" spans="1:13" s="6" customFormat="1" ht="19.5" customHeight="1">
      <c r="A146" s="3">
        <v>144</v>
      </c>
      <c r="B146" s="63" t="s">
        <v>437</v>
      </c>
      <c r="C146" s="63" t="s">
        <v>436</v>
      </c>
      <c r="D146" s="63" t="s">
        <v>296</v>
      </c>
      <c r="E146" s="93" t="s">
        <v>14</v>
      </c>
      <c r="F146" s="26" t="s">
        <v>435</v>
      </c>
      <c r="G146" s="67">
        <v>1</v>
      </c>
      <c r="H146" s="118">
        <v>320</v>
      </c>
      <c r="I146" s="64">
        <f t="shared" si="6"/>
        <v>320</v>
      </c>
      <c r="J146" s="65" t="s">
        <v>16</v>
      </c>
      <c r="K146" s="65" t="s">
        <v>16</v>
      </c>
      <c r="L146" s="65" t="s">
        <v>16</v>
      </c>
      <c r="M146" s="2"/>
    </row>
    <row r="147" spans="1:13" s="6" customFormat="1" ht="19.5" customHeight="1">
      <c r="A147" s="3">
        <v>145</v>
      </c>
      <c r="B147" s="63" t="s">
        <v>434</v>
      </c>
      <c r="C147" s="63" t="s">
        <v>433</v>
      </c>
      <c r="D147" s="63" t="s">
        <v>296</v>
      </c>
      <c r="E147" s="93" t="s">
        <v>14</v>
      </c>
      <c r="F147" s="26" t="s">
        <v>432</v>
      </c>
      <c r="G147" s="67">
        <v>1</v>
      </c>
      <c r="H147" s="118">
        <v>300</v>
      </c>
      <c r="I147" s="64">
        <f t="shared" si="6"/>
        <v>300</v>
      </c>
      <c r="J147" s="65" t="s">
        <v>16</v>
      </c>
      <c r="K147" s="65" t="s">
        <v>16</v>
      </c>
      <c r="L147" s="65" t="s">
        <v>16</v>
      </c>
      <c r="M147" s="2"/>
    </row>
    <row r="148" spans="1:13" s="6" customFormat="1" ht="19.5" customHeight="1">
      <c r="A148" s="3">
        <v>146</v>
      </c>
      <c r="B148" s="63" t="s">
        <v>431</v>
      </c>
      <c r="C148" s="63" t="s">
        <v>430</v>
      </c>
      <c r="D148" s="63" t="s">
        <v>296</v>
      </c>
      <c r="E148" s="93" t="s">
        <v>14</v>
      </c>
      <c r="F148" s="26" t="s">
        <v>429</v>
      </c>
      <c r="G148" s="67">
        <v>1</v>
      </c>
      <c r="H148" s="118">
        <v>300</v>
      </c>
      <c r="I148" s="64">
        <f t="shared" si="6"/>
        <v>300</v>
      </c>
      <c r="J148" s="65" t="s">
        <v>16</v>
      </c>
      <c r="K148" s="65" t="s">
        <v>16</v>
      </c>
      <c r="L148" s="65" t="s">
        <v>16</v>
      </c>
      <c r="M148" s="2"/>
    </row>
    <row r="149" spans="1:13" s="6" customFormat="1" ht="19.5" customHeight="1">
      <c r="A149" s="3">
        <v>147</v>
      </c>
      <c r="B149" s="63" t="s">
        <v>428</v>
      </c>
      <c r="C149" s="63" t="s">
        <v>427</v>
      </c>
      <c r="D149" s="63" t="s">
        <v>426</v>
      </c>
      <c r="E149" s="93" t="s">
        <v>14</v>
      </c>
      <c r="F149" s="26" t="s">
        <v>425</v>
      </c>
      <c r="G149" s="67">
        <v>1</v>
      </c>
      <c r="H149" s="118">
        <v>400</v>
      </c>
      <c r="I149" s="64">
        <f t="shared" si="6"/>
        <v>400</v>
      </c>
      <c r="J149" s="65" t="s">
        <v>16</v>
      </c>
      <c r="K149" s="65" t="s">
        <v>16</v>
      </c>
      <c r="L149" s="65" t="s">
        <v>16</v>
      </c>
      <c r="M149" s="2"/>
    </row>
    <row r="150" spans="1:13" s="6" customFormat="1" ht="19.5" customHeight="1">
      <c r="A150" s="3">
        <v>148</v>
      </c>
      <c r="B150" s="119" t="s">
        <v>424</v>
      </c>
      <c r="C150" s="119" t="s">
        <v>423</v>
      </c>
      <c r="D150" s="119" t="s">
        <v>422</v>
      </c>
      <c r="E150" s="93" t="s">
        <v>14</v>
      </c>
      <c r="F150" s="92">
        <v>9789864432523</v>
      </c>
      <c r="G150" s="94">
        <v>1</v>
      </c>
      <c r="H150" s="94">
        <v>399</v>
      </c>
      <c r="I150" s="120">
        <f t="shared" si="6"/>
        <v>399</v>
      </c>
      <c r="J150" s="65" t="s">
        <v>16</v>
      </c>
      <c r="K150" s="65" t="s">
        <v>16</v>
      </c>
      <c r="L150" s="65" t="s">
        <v>16</v>
      </c>
      <c r="M150" s="2"/>
    </row>
    <row r="151" spans="1:13" s="6" customFormat="1" ht="19.5" customHeight="1">
      <c r="A151" s="3">
        <v>149</v>
      </c>
      <c r="B151" s="66" t="s">
        <v>759</v>
      </c>
      <c r="C151" s="66" t="s">
        <v>421</v>
      </c>
      <c r="D151" s="121" t="s">
        <v>760</v>
      </c>
      <c r="E151" s="93" t="s">
        <v>14</v>
      </c>
      <c r="F151" s="15" t="s">
        <v>420</v>
      </c>
      <c r="G151" s="67">
        <v>1</v>
      </c>
      <c r="H151" s="116">
        <v>500</v>
      </c>
      <c r="I151" s="64">
        <f t="shared" si="6"/>
        <v>500</v>
      </c>
      <c r="J151" s="65" t="s">
        <v>16</v>
      </c>
      <c r="K151" s="65" t="s">
        <v>16</v>
      </c>
      <c r="L151" s="65" t="s">
        <v>16</v>
      </c>
      <c r="M151" s="2"/>
    </row>
    <row r="152" spans="1:13" s="6" customFormat="1" ht="19.5" customHeight="1">
      <c r="A152" s="3">
        <v>150</v>
      </c>
      <c r="B152" s="89" t="s">
        <v>419</v>
      </c>
      <c r="C152" s="119" t="s">
        <v>418</v>
      </c>
      <c r="D152" s="119" t="s">
        <v>333</v>
      </c>
      <c r="E152" s="93" t="s">
        <v>14</v>
      </c>
      <c r="F152" s="92">
        <v>9789869341998</v>
      </c>
      <c r="G152" s="122">
        <v>1</v>
      </c>
      <c r="H152" s="122">
        <v>699</v>
      </c>
      <c r="I152" s="123">
        <f t="shared" si="6"/>
        <v>699</v>
      </c>
      <c r="J152" s="88" t="s">
        <v>16</v>
      </c>
      <c r="K152" s="88" t="s">
        <v>16</v>
      </c>
      <c r="L152" s="88" t="s">
        <v>16</v>
      </c>
      <c r="M152" s="2"/>
    </row>
    <row r="153" spans="1:13" s="6" customFormat="1" ht="19.5" customHeight="1">
      <c r="A153" s="3">
        <v>151</v>
      </c>
      <c r="B153" s="66" t="s">
        <v>417</v>
      </c>
      <c r="C153" s="66" t="s">
        <v>416</v>
      </c>
      <c r="D153" s="66" t="s">
        <v>415</v>
      </c>
      <c r="E153" s="93" t="s">
        <v>14</v>
      </c>
      <c r="F153" s="15" t="s">
        <v>414</v>
      </c>
      <c r="G153" s="33">
        <v>1</v>
      </c>
      <c r="H153" s="33">
        <v>500</v>
      </c>
      <c r="I153" s="124">
        <f t="shared" ref="I153:I175" si="7">H153*G153</f>
        <v>500</v>
      </c>
      <c r="J153" s="88" t="s">
        <v>16</v>
      </c>
      <c r="K153" s="88" t="s">
        <v>362</v>
      </c>
      <c r="L153" s="88" t="s">
        <v>16</v>
      </c>
      <c r="M153" s="2"/>
    </row>
    <row r="154" spans="1:13" s="6" customFormat="1" ht="19.5" customHeight="1">
      <c r="A154" s="3">
        <v>152</v>
      </c>
      <c r="B154" s="66" t="s">
        <v>413</v>
      </c>
      <c r="C154" s="66" t="s">
        <v>412</v>
      </c>
      <c r="D154" s="66" t="s">
        <v>411</v>
      </c>
      <c r="E154" s="93" t="s">
        <v>14</v>
      </c>
      <c r="F154" s="15" t="s">
        <v>410</v>
      </c>
      <c r="G154" s="122">
        <v>1</v>
      </c>
      <c r="H154" s="33">
        <v>250</v>
      </c>
      <c r="I154" s="124">
        <f t="shared" si="7"/>
        <v>250</v>
      </c>
      <c r="J154" s="88" t="s">
        <v>16</v>
      </c>
      <c r="K154" s="88" t="s">
        <v>16</v>
      </c>
      <c r="L154" s="88" t="s">
        <v>16</v>
      </c>
      <c r="M154" s="2"/>
    </row>
    <row r="155" spans="1:13" s="6" customFormat="1" ht="19.5" customHeight="1">
      <c r="A155" s="3">
        <v>153</v>
      </c>
      <c r="B155" s="66" t="s">
        <v>409</v>
      </c>
      <c r="C155" s="66" t="s">
        <v>408</v>
      </c>
      <c r="D155" s="66" t="s">
        <v>404</v>
      </c>
      <c r="E155" s="93" t="s">
        <v>14</v>
      </c>
      <c r="F155" s="15" t="s">
        <v>407</v>
      </c>
      <c r="G155" s="122">
        <v>1</v>
      </c>
      <c r="H155" s="33">
        <v>240</v>
      </c>
      <c r="I155" s="124">
        <f t="shared" si="7"/>
        <v>240</v>
      </c>
      <c r="J155" s="88" t="s">
        <v>16</v>
      </c>
      <c r="K155" s="88" t="s">
        <v>16</v>
      </c>
      <c r="L155" s="88" t="s">
        <v>16</v>
      </c>
      <c r="M155" s="2"/>
    </row>
    <row r="156" spans="1:13" s="6" customFormat="1" ht="19.5" customHeight="1">
      <c r="A156" s="3">
        <v>154</v>
      </c>
      <c r="B156" s="66" t="s">
        <v>406</v>
      </c>
      <c r="C156" s="66" t="s">
        <v>405</v>
      </c>
      <c r="D156" s="66" t="s">
        <v>404</v>
      </c>
      <c r="E156" s="93" t="s">
        <v>14</v>
      </c>
      <c r="F156" s="15" t="s">
        <v>403</v>
      </c>
      <c r="G156" s="122">
        <v>1</v>
      </c>
      <c r="H156" s="33">
        <v>240</v>
      </c>
      <c r="I156" s="124">
        <f t="shared" si="7"/>
        <v>240</v>
      </c>
      <c r="J156" s="88" t="s">
        <v>16</v>
      </c>
      <c r="K156" s="88" t="s">
        <v>16</v>
      </c>
      <c r="L156" s="88" t="s">
        <v>16</v>
      </c>
      <c r="M156" s="2"/>
    </row>
    <row r="157" spans="1:13" s="6" customFormat="1" ht="19.5" customHeight="1">
      <c r="A157" s="3">
        <v>155</v>
      </c>
      <c r="B157" s="66" t="s">
        <v>402</v>
      </c>
      <c r="C157" s="66" t="s">
        <v>401</v>
      </c>
      <c r="D157" s="66" t="s">
        <v>359</v>
      </c>
      <c r="E157" s="93" t="s">
        <v>14</v>
      </c>
      <c r="F157" s="15" t="s">
        <v>400</v>
      </c>
      <c r="G157" s="122">
        <v>1</v>
      </c>
      <c r="H157" s="33">
        <v>220</v>
      </c>
      <c r="I157" s="124">
        <f t="shared" si="7"/>
        <v>220</v>
      </c>
      <c r="J157" s="88" t="s">
        <v>16</v>
      </c>
      <c r="K157" s="88" t="s">
        <v>16</v>
      </c>
      <c r="L157" s="88" t="s">
        <v>16</v>
      </c>
      <c r="M157" s="2"/>
    </row>
    <row r="158" spans="1:13" s="6" customFormat="1" ht="19.5" customHeight="1">
      <c r="A158" s="3">
        <v>156</v>
      </c>
      <c r="B158" s="66" t="s">
        <v>399</v>
      </c>
      <c r="C158" s="66" t="s">
        <v>398</v>
      </c>
      <c r="D158" s="66" t="s">
        <v>397</v>
      </c>
      <c r="E158" s="93" t="s">
        <v>14</v>
      </c>
      <c r="F158" s="15" t="s">
        <v>396</v>
      </c>
      <c r="G158" s="122">
        <v>1</v>
      </c>
      <c r="H158" s="33">
        <v>280</v>
      </c>
      <c r="I158" s="124">
        <f t="shared" si="7"/>
        <v>280</v>
      </c>
      <c r="J158" s="88" t="s">
        <v>16</v>
      </c>
      <c r="K158" s="88" t="s">
        <v>16</v>
      </c>
      <c r="L158" s="88" t="s">
        <v>16</v>
      </c>
      <c r="M158" s="2"/>
    </row>
    <row r="159" spans="1:13" s="6" customFormat="1" ht="19.5" customHeight="1">
      <c r="A159" s="3">
        <v>157</v>
      </c>
      <c r="B159" s="66" t="s">
        <v>395</v>
      </c>
      <c r="C159" s="66" t="s">
        <v>368</v>
      </c>
      <c r="D159" s="66" t="s">
        <v>57</v>
      </c>
      <c r="E159" s="93" t="s">
        <v>14</v>
      </c>
      <c r="F159" s="15" t="s">
        <v>394</v>
      </c>
      <c r="G159" s="122">
        <v>1</v>
      </c>
      <c r="H159" s="33">
        <v>280</v>
      </c>
      <c r="I159" s="124">
        <f t="shared" si="7"/>
        <v>280</v>
      </c>
      <c r="J159" s="88" t="s">
        <v>16</v>
      </c>
      <c r="K159" s="88" t="s">
        <v>16</v>
      </c>
      <c r="L159" s="88" t="s">
        <v>16</v>
      </c>
      <c r="M159" s="2"/>
    </row>
    <row r="160" spans="1:13" s="6" customFormat="1" ht="19.5" customHeight="1">
      <c r="A160" s="3">
        <v>158</v>
      </c>
      <c r="B160" s="66" t="s">
        <v>393</v>
      </c>
      <c r="C160" s="66" t="s">
        <v>392</v>
      </c>
      <c r="D160" s="66" t="s">
        <v>57</v>
      </c>
      <c r="E160" s="93" t="s">
        <v>14</v>
      </c>
      <c r="F160" s="15" t="s">
        <v>391</v>
      </c>
      <c r="G160" s="122">
        <v>1</v>
      </c>
      <c r="H160" s="33">
        <v>250</v>
      </c>
      <c r="I160" s="124">
        <f t="shared" si="7"/>
        <v>250</v>
      </c>
      <c r="J160" s="88" t="s">
        <v>16</v>
      </c>
      <c r="K160" s="88" t="s">
        <v>16</v>
      </c>
      <c r="L160" s="88" t="s">
        <v>16</v>
      </c>
      <c r="M160" s="2"/>
    </row>
    <row r="161" spans="1:13" s="6" customFormat="1" ht="19.5" customHeight="1">
      <c r="A161" s="3">
        <v>159</v>
      </c>
      <c r="B161" s="66" t="s">
        <v>390</v>
      </c>
      <c r="C161" s="66" t="s">
        <v>389</v>
      </c>
      <c r="D161" s="66" t="s">
        <v>385</v>
      </c>
      <c r="E161" s="93" t="s">
        <v>14</v>
      </c>
      <c r="F161" s="15" t="s">
        <v>388</v>
      </c>
      <c r="G161" s="122">
        <v>1</v>
      </c>
      <c r="H161" s="33">
        <v>260</v>
      </c>
      <c r="I161" s="124">
        <f t="shared" si="7"/>
        <v>260</v>
      </c>
      <c r="J161" s="88" t="s">
        <v>16</v>
      </c>
      <c r="K161" s="88" t="s">
        <v>16</v>
      </c>
      <c r="L161" s="88" t="s">
        <v>16</v>
      </c>
      <c r="M161" s="2"/>
    </row>
    <row r="162" spans="1:13" s="6" customFormat="1" ht="19.5" customHeight="1">
      <c r="A162" s="3">
        <v>160</v>
      </c>
      <c r="B162" s="66" t="s">
        <v>387</v>
      </c>
      <c r="C162" s="66" t="s">
        <v>386</v>
      </c>
      <c r="D162" s="66" t="s">
        <v>385</v>
      </c>
      <c r="E162" s="93" t="s">
        <v>14</v>
      </c>
      <c r="F162" s="15">
        <v>9577451330</v>
      </c>
      <c r="G162" s="122">
        <v>1</v>
      </c>
      <c r="H162" s="33">
        <v>250</v>
      </c>
      <c r="I162" s="124">
        <f t="shared" si="7"/>
        <v>250</v>
      </c>
      <c r="J162" s="88" t="s">
        <v>16</v>
      </c>
      <c r="K162" s="88" t="s">
        <v>16</v>
      </c>
      <c r="L162" s="88" t="s">
        <v>16</v>
      </c>
      <c r="M162" s="2"/>
    </row>
    <row r="163" spans="1:13" s="6" customFormat="1" ht="19.5" customHeight="1">
      <c r="A163" s="3">
        <v>161</v>
      </c>
      <c r="B163" s="66" t="s">
        <v>384</v>
      </c>
      <c r="C163" s="66" t="s">
        <v>383</v>
      </c>
      <c r="D163" s="66" t="s">
        <v>63</v>
      </c>
      <c r="E163" s="93" t="s">
        <v>14</v>
      </c>
      <c r="F163" s="15" t="s">
        <v>382</v>
      </c>
      <c r="G163" s="122">
        <v>1</v>
      </c>
      <c r="H163" s="33">
        <v>260</v>
      </c>
      <c r="I163" s="124">
        <f t="shared" si="7"/>
        <v>260</v>
      </c>
      <c r="J163" s="88" t="s">
        <v>16</v>
      </c>
      <c r="K163" s="88" t="s">
        <v>16</v>
      </c>
      <c r="L163" s="88" t="s">
        <v>16</v>
      </c>
      <c r="M163" s="2"/>
    </row>
    <row r="164" spans="1:13" s="6" customFormat="1" ht="19.5" customHeight="1">
      <c r="A164" s="3">
        <v>162</v>
      </c>
      <c r="B164" s="66" t="s">
        <v>381</v>
      </c>
      <c r="C164" s="66" t="s">
        <v>368</v>
      </c>
      <c r="D164" s="66" t="s">
        <v>351</v>
      </c>
      <c r="E164" s="93" t="s">
        <v>14</v>
      </c>
      <c r="F164" s="15" t="s">
        <v>380</v>
      </c>
      <c r="G164" s="122">
        <v>1</v>
      </c>
      <c r="H164" s="33">
        <v>250</v>
      </c>
      <c r="I164" s="124">
        <f t="shared" si="7"/>
        <v>250</v>
      </c>
      <c r="J164" s="88" t="s">
        <v>16</v>
      </c>
      <c r="K164" s="88" t="s">
        <v>16</v>
      </c>
      <c r="L164" s="88" t="s">
        <v>16</v>
      </c>
      <c r="M164" s="2"/>
    </row>
    <row r="165" spans="1:13" s="6" customFormat="1" ht="19.5" customHeight="1">
      <c r="A165" s="3">
        <v>163</v>
      </c>
      <c r="B165" s="66" t="s">
        <v>379</v>
      </c>
      <c r="C165" s="66" t="s">
        <v>378</v>
      </c>
      <c r="D165" s="66" t="s">
        <v>355</v>
      </c>
      <c r="E165" s="93" t="s">
        <v>14</v>
      </c>
      <c r="F165" s="15" t="s">
        <v>377</v>
      </c>
      <c r="G165" s="122">
        <v>1</v>
      </c>
      <c r="H165" s="33">
        <v>240</v>
      </c>
      <c r="I165" s="124">
        <f t="shared" si="7"/>
        <v>240</v>
      </c>
      <c r="J165" s="88" t="s">
        <v>16</v>
      </c>
      <c r="K165" s="88" t="s">
        <v>16</v>
      </c>
      <c r="L165" s="88" t="s">
        <v>16</v>
      </c>
      <c r="M165" s="2"/>
    </row>
    <row r="166" spans="1:13" s="6" customFormat="1" ht="19.5" customHeight="1">
      <c r="A166" s="3">
        <v>164</v>
      </c>
      <c r="B166" s="66" t="s">
        <v>376</v>
      </c>
      <c r="C166" s="66" t="s">
        <v>375</v>
      </c>
      <c r="D166" s="66" t="s">
        <v>63</v>
      </c>
      <c r="E166" s="93" t="s">
        <v>14</v>
      </c>
      <c r="F166" s="15" t="s">
        <v>374</v>
      </c>
      <c r="G166" s="122">
        <v>1</v>
      </c>
      <c r="H166" s="33">
        <v>250</v>
      </c>
      <c r="I166" s="124">
        <f t="shared" si="7"/>
        <v>250</v>
      </c>
      <c r="J166" s="88" t="s">
        <v>16</v>
      </c>
      <c r="K166" s="88" t="s">
        <v>16</v>
      </c>
      <c r="L166" s="88" t="s">
        <v>16</v>
      </c>
      <c r="M166" s="2"/>
    </row>
    <row r="167" spans="1:13" s="6" customFormat="1" ht="19.5" customHeight="1">
      <c r="A167" s="3">
        <v>165</v>
      </c>
      <c r="B167" s="66" t="s">
        <v>373</v>
      </c>
      <c r="C167" s="66" t="s">
        <v>372</v>
      </c>
      <c r="D167" s="66" t="s">
        <v>371</v>
      </c>
      <c r="E167" s="93" t="s">
        <v>14</v>
      </c>
      <c r="F167" s="15" t="s">
        <v>370</v>
      </c>
      <c r="G167" s="122">
        <v>1</v>
      </c>
      <c r="H167" s="33">
        <v>280</v>
      </c>
      <c r="I167" s="124">
        <f t="shared" si="7"/>
        <v>280</v>
      </c>
      <c r="J167" s="88" t="s">
        <v>16</v>
      </c>
      <c r="K167" s="88" t="s">
        <v>16</v>
      </c>
      <c r="L167" s="88" t="s">
        <v>16</v>
      </c>
      <c r="M167" s="2"/>
    </row>
    <row r="168" spans="1:13" s="6" customFormat="1" ht="19.5" customHeight="1">
      <c r="A168" s="3">
        <v>166</v>
      </c>
      <c r="B168" s="66" t="s">
        <v>369</v>
      </c>
      <c r="C168" s="66" t="s">
        <v>368</v>
      </c>
      <c r="D168" s="66" t="s">
        <v>57</v>
      </c>
      <c r="E168" s="93" t="s">
        <v>14</v>
      </c>
      <c r="F168" s="15" t="s">
        <v>367</v>
      </c>
      <c r="G168" s="122">
        <v>1</v>
      </c>
      <c r="H168" s="33">
        <v>260</v>
      </c>
      <c r="I168" s="124">
        <f t="shared" si="7"/>
        <v>260</v>
      </c>
      <c r="J168" s="88" t="s">
        <v>16</v>
      </c>
      <c r="K168" s="88" t="s">
        <v>16</v>
      </c>
      <c r="L168" s="88" t="s">
        <v>16</v>
      </c>
      <c r="M168" s="2"/>
    </row>
    <row r="169" spans="1:13" s="6" customFormat="1" ht="19.5" customHeight="1">
      <c r="A169" s="3">
        <v>167</v>
      </c>
      <c r="B169" s="66" t="s">
        <v>366</v>
      </c>
      <c r="C169" s="66" t="s">
        <v>365</v>
      </c>
      <c r="D169" s="66" t="s">
        <v>364</v>
      </c>
      <c r="E169" s="93" t="s">
        <v>14</v>
      </c>
      <c r="F169" s="15" t="s">
        <v>363</v>
      </c>
      <c r="G169" s="122">
        <v>1</v>
      </c>
      <c r="H169" s="33">
        <v>350</v>
      </c>
      <c r="I169" s="124">
        <f t="shared" si="7"/>
        <v>350</v>
      </c>
      <c r="J169" s="88" t="s">
        <v>16</v>
      </c>
      <c r="K169" s="88" t="s">
        <v>362</v>
      </c>
      <c r="L169" s="88" t="s">
        <v>16</v>
      </c>
      <c r="M169" s="2"/>
    </row>
    <row r="170" spans="1:13" s="6" customFormat="1" ht="19.5" customHeight="1">
      <c r="A170" s="3">
        <v>168</v>
      </c>
      <c r="B170" s="66" t="s">
        <v>361</v>
      </c>
      <c r="C170" s="66" t="s">
        <v>360</v>
      </c>
      <c r="D170" s="66" t="s">
        <v>359</v>
      </c>
      <c r="E170" s="93" t="s">
        <v>14</v>
      </c>
      <c r="F170" s="15" t="s">
        <v>358</v>
      </c>
      <c r="G170" s="122">
        <v>1</v>
      </c>
      <c r="H170" s="33">
        <v>220</v>
      </c>
      <c r="I170" s="124">
        <f t="shared" si="7"/>
        <v>220</v>
      </c>
      <c r="J170" s="88" t="s">
        <v>16</v>
      </c>
      <c r="K170" s="88" t="s">
        <v>16</v>
      </c>
      <c r="L170" s="88" t="s">
        <v>16</v>
      </c>
      <c r="M170" s="2"/>
    </row>
    <row r="171" spans="1:13" s="6" customFormat="1" ht="19.5" customHeight="1">
      <c r="A171" s="3">
        <v>169</v>
      </c>
      <c r="B171" s="66" t="s">
        <v>357</v>
      </c>
      <c r="C171" s="66" t="s">
        <v>356</v>
      </c>
      <c r="D171" s="66" t="s">
        <v>355</v>
      </c>
      <c r="E171" s="93" t="s">
        <v>14</v>
      </c>
      <c r="F171" s="15" t="s">
        <v>354</v>
      </c>
      <c r="G171" s="122">
        <v>1</v>
      </c>
      <c r="H171" s="33">
        <v>220</v>
      </c>
      <c r="I171" s="124">
        <f t="shared" si="7"/>
        <v>220</v>
      </c>
      <c r="J171" s="88" t="s">
        <v>16</v>
      </c>
      <c r="K171" s="88" t="s">
        <v>16</v>
      </c>
      <c r="L171" s="88" t="s">
        <v>16</v>
      </c>
      <c r="M171" s="2"/>
    </row>
    <row r="172" spans="1:13" s="6" customFormat="1" ht="19.5" customHeight="1">
      <c r="A172" s="3">
        <v>170</v>
      </c>
      <c r="B172" s="66" t="s">
        <v>353</v>
      </c>
      <c r="C172" s="66" t="s">
        <v>352</v>
      </c>
      <c r="D172" s="66" t="s">
        <v>351</v>
      </c>
      <c r="E172" s="93" t="s">
        <v>14</v>
      </c>
      <c r="F172" s="15" t="s">
        <v>350</v>
      </c>
      <c r="G172" s="122">
        <v>1</v>
      </c>
      <c r="H172" s="33">
        <v>250</v>
      </c>
      <c r="I172" s="124">
        <f t="shared" si="7"/>
        <v>250</v>
      </c>
      <c r="J172" s="88" t="s">
        <v>16</v>
      </c>
      <c r="K172" s="88" t="s">
        <v>16</v>
      </c>
      <c r="L172" s="88" t="s">
        <v>16</v>
      </c>
      <c r="M172" s="2"/>
    </row>
    <row r="173" spans="1:13" s="6" customFormat="1" ht="19.5" customHeight="1">
      <c r="A173" s="3">
        <v>171</v>
      </c>
      <c r="B173" s="66" t="s">
        <v>349</v>
      </c>
      <c r="C173" s="66" t="s">
        <v>348</v>
      </c>
      <c r="D173" s="66" t="s">
        <v>347</v>
      </c>
      <c r="E173" s="93" t="s">
        <v>14</v>
      </c>
      <c r="F173" s="15" t="s">
        <v>346</v>
      </c>
      <c r="G173" s="122">
        <v>1</v>
      </c>
      <c r="H173" s="33">
        <v>280</v>
      </c>
      <c r="I173" s="124">
        <f t="shared" si="7"/>
        <v>280</v>
      </c>
      <c r="J173" s="88" t="s">
        <v>16</v>
      </c>
      <c r="K173" s="88" t="s">
        <v>16</v>
      </c>
      <c r="L173" s="88" t="s">
        <v>16</v>
      </c>
      <c r="M173" s="2"/>
    </row>
    <row r="174" spans="1:13" s="6" customFormat="1" ht="19.5" customHeight="1">
      <c r="A174" s="3">
        <v>172</v>
      </c>
      <c r="B174" s="66" t="s">
        <v>345</v>
      </c>
      <c r="C174" s="66" t="s">
        <v>344</v>
      </c>
      <c r="D174" s="66" t="s">
        <v>343</v>
      </c>
      <c r="E174" s="93" t="s">
        <v>14</v>
      </c>
      <c r="F174" s="15" t="s">
        <v>342</v>
      </c>
      <c r="G174" s="122">
        <v>1</v>
      </c>
      <c r="H174" s="33">
        <v>300</v>
      </c>
      <c r="I174" s="124">
        <f t="shared" si="7"/>
        <v>300</v>
      </c>
      <c r="J174" s="88" t="s">
        <v>16</v>
      </c>
      <c r="K174" s="88" t="s">
        <v>16</v>
      </c>
      <c r="L174" s="88" t="s">
        <v>16</v>
      </c>
      <c r="M174" s="2"/>
    </row>
    <row r="175" spans="1:13" s="6" customFormat="1" ht="19.5" customHeight="1">
      <c r="A175" s="3">
        <v>173</v>
      </c>
      <c r="B175" s="66" t="s">
        <v>341</v>
      </c>
      <c r="C175" s="66" t="s">
        <v>340</v>
      </c>
      <c r="D175" s="66" t="s">
        <v>57</v>
      </c>
      <c r="E175" s="93" t="s">
        <v>14</v>
      </c>
      <c r="F175" s="15" t="s">
        <v>339</v>
      </c>
      <c r="G175" s="122">
        <v>1</v>
      </c>
      <c r="H175" s="33">
        <v>260</v>
      </c>
      <c r="I175" s="124">
        <f t="shared" si="7"/>
        <v>260</v>
      </c>
      <c r="J175" s="88" t="s">
        <v>16</v>
      </c>
      <c r="K175" s="88" t="s">
        <v>16</v>
      </c>
      <c r="L175" s="88" t="s">
        <v>16</v>
      </c>
      <c r="M175" s="2"/>
    </row>
    <row r="176" spans="1:13" s="6" customFormat="1" ht="19.5" customHeight="1">
      <c r="A176" s="3">
        <v>174</v>
      </c>
      <c r="B176" s="89" t="s">
        <v>338</v>
      </c>
      <c r="C176" s="119" t="s">
        <v>337</v>
      </c>
      <c r="D176" s="119" t="s">
        <v>336</v>
      </c>
      <c r="E176" s="93" t="s">
        <v>14</v>
      </c>
      <c r="F176" s="92">
        <v>9789863426790</v>
      </c>
      <c r="G176" s="122">
        <v>1</v>
      </c>
      <c r="H176" s="122">
        <v>650</v>
      </c>
      <c r="I176" s="123">
        <f t="shared" ref="I176:I184" si="8">G176*H176</f>
        <v>650</v>
      </c>
      <c r="J176" s="88" t="s">
        <v>16</v>
      </c>
      <c r="K176" s="88" t="s">
        <v>16</v>
      </c>
      <c r="L176" s="88" t="s">
        <v>16</v>
      </c>
      <c r="M176" s="2"/>
    </row>
    <row r="177" spans="1:13" s="6" customFormat="1" ht="19.5" customHeight="1">
      <c r="A177" s="3">
        <v>175</v>
      </c>
      <c r="B177" s="89" t="s">
        <v>335</v>
      </c>
      <c r="C177" s="119" t="s">
        <v>334</v>
      </c>
      <c r="D177" s="119" t="s">
        <v>333</v>
      </c>
      <c r="E177" s="93" t="s">
        <v>14</v>
      </c>
      <c r="F177" s="92">
        <v>9789864791033</v>
      </c>
      <c r="G177" s="122">
        <v>1</v>
      </c>
      <c r="H177" s="122">
        <v>599</v>
      </c>
      <c r="I177" s="123">
        <f t="shared" si="8"/>
        <v>599</v>
      </c>
      <c r="J177" s="88" t="s">
        <v>16</v>
      </c>
      <c r="K177" s="88" t="s">
        <v>16</v>
      </c>
      <c r="L177" s="88" t="s">
        <v>16</v>
      </c>
      <c r="M177" s="2"/>
    </row>
    <row r="178" spans="1:13" s="6" customFormat="1" ht="19.5" customHeight="1">
      <c r="A178" s="3">
        <v>176</v>
      </c>
      <c r="B178" s="119" t="s">
        <v>332</v>
      </c>
      <c r="C178" s="119" t="s">
        <v>331</v>
      </c>
      <c r="D178" s="119" t="s">
        <v>330</v>
      </c>
      <c r="E178" s="93" t="s">
        <v>14</v>
      </c>
      <c r="F178" s="92">
        <v>4715443034265</v>
      </c>
      <c r="G178" s="122">
        <v>1</v>
      </c>
      <c r="H178" s="122">
        <v>500</v>
      </c>
      <c r="I178" s="123">
        <f t="shared" si="8"/>
        <v>500</v>
      </c>
      <c r="J178" s="88" t="s">
        <v>16</v>
      </c>
      <c r="K178" s="88" t="s">
        <v>16</v>
      </c>
      <c r="L178" s="88" t="s">
        <v>16</v>
      </c>
      <c r="M178" s="2"/>
    </row>
    <row r="179" spans="1:13" s="6" customFormat="1" ht="19.5" customHeight="1">
      <c r="A179" s="3">
        <v>177</v>
      </c>
      <c r="B179" s="31" t="s">
        <v>329</v>
      </c>
      <c r="C179" s="31" t="s">
        <v>328</v>
      </c>
      <c r="D179" s="31" t="s">
        <v>327</v>
      </c>
      <c r="E179" s="93" t="s">
        <v>14</v>
      </c>
      <c r="F179" s="15">
        <v>9789577517227</v>
      </c>
      <c r="G179" s="88">
        <v>1</v>
      </c>
      <c r="H179" s="88">
        <v>300</v>
      </c>
      <c r="I179" s="88">
        <f t="shared" si="8"/>
        <v>300</v>
      </c>
      <c r="J179" s="88" t="s">
        <v>16</v>
      </c>
      <c r="K179" s="88" t="s">
        <v>16</v>
      </c>
      <c r="L179" s="88" t="s">
        <v>16</v>
      </c>
      <c r="M179" s="2"/>
    </row>
    <row r="180" spans="1:13" s="6" customFormat="1" ht="19.5" customHeight="1">
      <c r="A180" s="3">
        <v>178</v>
      </c>
      <c r="B180" s="31" t="s">
        <v>325</v>
      </c>
      <c r="C180" s="31" t="s">
        <v>324</v>
      </c>
      <c r="D180" s="31" t="s">
        <v>323</v>
      </c>
      <c r="E180" s="93" t="s">
        <v>14</v>
      </c>
      <c r="F180" s="15">
        <v>9789573274148</v>
      </c>
      <c r="G180" s="88">
        <v>1</v>
      </c>
      <c r="H180" s="88">
        <v>320</v>
      </c>
      <c r="I180" s="88">
        <f t="shared" si="8"/>
        <v>320</v>
      </c>
      <c r="J180" s="88" t="s">
        <v>16</v>
      </c>
      <c r="K180" s="88" t="s">
        <v>16</v>
      </c>
      <c r="L180" s="88" t="s">
        <v>16</v>
      </c>
      <c r="M180" s="2"/>
    </row>
    <row r="181" spans="1:13" s="6" customFormat="1" ht="19.5" customHeight="1">
      <c r="A181" s="3">
        <v>179</v>
      </c>
      <c r="B181" s="31" t="s">
        <v>322</v>
      </c>
      <c r="C181" s="31" t="s">
        <v>321</v>
      </c>
      <c r="D181" s="31" t="s">
        <v>320</v>
      </c>
      <c r="E181" s="93" t="s">
        <v>14</v>
      </c>
      <c r="F181" s="15">
        <v>9789577516640</v>
      </c>
      <c r="G181" s="88">
        <v>1</v>
      </c>
      <c r="H181" s="88">
        <v>250</v>
      </c>
      <c r="I181" s="88">
        <f t="shared" si="8"/>
        <v>250</v>
      </c>
      <c r="J181" s="88" t="s">
        <v>16</v>
      </c>
      <c r="K181" s="88" t="s">
        <v>16</v>
      </c>
      <c r="L181" s="88" t="s">
        <v>16</v>
      </c>
      <c r="M181" s="2"/>
    </row>
    <row r="182" spans="1:13" s="6" customFormat="1" ht="19.5" customHeight="1">
      <c r="A182" s="3">
        <v>180</v>
      </c>
      <c r="B182" s="31" t="s">
        <v>484</v>
      </c>
      <c r="C182" s="31" t="s">
        <v>483</v>
      </c>
      <c r="D182" s="31" t="s">
        <v>326</v>
      </c>
      <c r="E182" s="93" t="s">
        <v>14</v>
      </c>
      <c r="F182" s="15">
        <v>9789577517821</v>
      </c>
      <c r="G182" s="88">
        <v>1</v>
      </c>
      <c r="H182" s="88">
        <v>280</v>
      </c>
      <c r="I182" s="88">
        <f t="shared" si="8"/>
        <v>280</v>
      </c>
      <c r="J182" s="88" t="s">
        <v>16</v>
      </c>
      <c r="K182" s="88" t="s">
        <v>16</v>
      </c>
      <c r="L182" s="88" t="s">
        <v>16</v>
      </c>
      <c r="M182" s="2"/>
    </row>
    <row r="183" spans="1:13" s="6" customFormat="1" ht="19.5" customHeight="1">
      <c r="A183" s="3">
        <v>181</v>
      </c>
      <c r="B183" s="31" t="s">
        <v>482</v>
      </c>
      <c r="C183" s="31" t="s">
        <v>481</v>
      </c>
      <c r="D183" s="31" t="s">
        <v>480</v>
      </c>
      <c r="E183" s="93" t="s">
        <v>14</v>
      </c>
      <c r="F183" s="15">
        <v>9789865787738</v>
      </c>
      <c r="G183" s="88">
        <v>1</v>
      </c>
      <c r="H183" s="88">
        <v>360</v>
      </c>
      <c r="I183" s="88">
        <f t="shared" si="8"/>
        <v>360</v>
      </c>
      <c r="J183" s="88" t="s">
        <v>16</v>
      </c>
      <c r="K183" s="88" t="s">
        <v>16</v>
      </c>
      <c r="L183" s="88" t="s">
        <v>16</v>
      </c>
      <c r="M183" s="2"/>
    </row>
    <row r="184" spans="1:13" s="6" customFormat="1" ht="19.5" customHeight="1">
      <c r="A184" s="3">
        <v>182</v>
      </c>
      <c r="B184" s="31" t="s">
        <v>479</v>
      </c>
      <c r="C184" s="31" t="s">
        <v>478</v>
      </c>
      <c r="D184" s="31" t="s">
        <v>319</v>
      </c>
      <c r="E184" s="93" t="s">
        <v>14</v>
      </c>
      <c r="F184" s="15">
        <v>9789577517173</v>
      </c>
      <c r="G184" s="88">
        <v>1</v>
      </c>
      <c r="H184" s="88">
        <v>300</v>
      </c>
      <c r="I184" s="88">
        <f t="shared" si="8"/>
        <v>300</v>
      </c>
      <c r="J184" s="88" t="s">
        <v>16</v>
      </c>
      <c r="K184" s="88" t="s">
        <v>16</v>
      </c>
      <c r="L184" s="88" t="s">
        <v>16</v>
      </c>
      <c r="M184" s="2"/>
    </row>
    <row r="185" spans="1:13" s="6" customFormat="1" ht="19.5" customHeight="1">
      <c r="A185" s="3">
        <v>183</v>
      </c>
      <c r="B185" s="31" t="s">
        <v>660</v>
      </c>
      <c r="C185" s="31" t="s">
        <v>477</v>
      </c>
      <c r="D185" s="66" t="s">
        <v>63</v>
      </c>
      <c r="E185" s="93" t="s">
        <v>14</v>
      </c>
      <c r="F185" s="15" t="s">
        <v>476</v>
      </c>
      <c r="G185" s="88">
        <v>1</v>
      </c>
      <c r="H185" s="88">
        <v>250</v>
      </c>
      <c r="I185" s="88">
        <v>250</v>
      </c>
      <c r="J185" s="88" t="s">
        <v>27</v>
      </c>
      <c r="K185" s="88" t="s">
        <v>27</v>
      </c>
      <c r="L185" s="88" t="s">
        <v>27</v>
      </c>
      <c r="M185" s="2"/>
    </row>
    <row r="186" spans="1:13" s="6" customFormat="1" ht="19.5" customHeight="1">
      <c r="A186" s="3">
        <v>184</v>
      </c>
      <c r="B186" s="31" t="s">
        <v>661</v>
      </c>
      <c r="C186" s="31" t="s">
        <v>662</v>
      </c>
      <c r="D186" s="66" t="s">
        <v>548</v>
      </c>
      <c r="E186" s="93" t="s">
        <v>14</v>
      </c>
      <c r="F186" s="15" t="s">
        <v>475</v>
      </c>
      <c r="G186" s="88">
        <v>1</v>
      </c>
      <c r="H186" s="88">
        <v>290</v>
      </c>
      <c r="I186" s="88">
        <v>290</v>
      </c>
      <c r="J186" s="88" t="s">
        <v>27</v>
      </c>
      <c r="K186" s="88" t="s">
        <v>27</v>
      </c>
      <c r="L186" s="88" t="s">
        <v>27</v>
      </c>
      <c r="M186" s="2"/>
    </row>
    <row r="187" spans="1:13" s="6" customFormat="1" ht="19.5" customHeight="1">
      <c r="A187" s="3">
        <v>185</v>
      </c>
      <c r="B187" s="31" t="s">
        <v>663</v>
      </c>
      <c r="C187" s="31" t="s">
        <v>664</v>
      </c>
      <c r="D187" s="66" t="s">
        <v>548</v>
      </c>
      <c r="E187" s="93" t="s">
        <v>14</v>
      </c>
      <c r="F187" s="15" t="s">
        <v>474</v>
      </c>
      <c r="G187" s="88">
        <v>1</v>
      </c>
      <c r="H187" s="88">
        <v>270</v>
      </c>
      <c r="I187" s="88">
        <v>270</v>
      </c>
      <c r="J187" s="88" t="s">
        <v>27</v>
      </c>
      <c r="K187" s="88" t="s">
        <v>27</v>
      </c>
      <c r="L187" s="88" t="s">
        <v>27</v>
      </c>
      <c r="M187" s="2"/>
    </row>
    <row r="188" spans="1:13" s="6" customFormat="1" ht="19.5" customHeight="1">
      <c r="A188" s="3">
        <v>186</v>
      </c>
      <c r="B188" s="31" t="s">
        <v>665</v>
      </c>
      <c r="C188" s="31" t="s">
        <v>666</v>
      </c>
      <c r="D188" s="66" t="s">
        <v>548</v>
      </c>
      <c r="E188" s="93" t="s">
        <v>14</v>
      </c>
      <c r="F188" s="15" t="s">
        <v>473</v>
      </c>
      <c r="G188" s="88">
        <v>1</v>
      </c>
      <c r="H188" s="88">
        <v>290</v>
      </c>
      <c r="I188" s="88">
        <v>290</v>
      </c>
      <c r="J188" s="88" t="s">
        <v>27</v>
      </c>
      <c r="K188" s="88" t="s">
        <v>27</v>
      </c>
      <c r="L188" s="88" t="s">
        <v>27</v>
      </c>
      <c r="M188" s="2"/>
    </row>
    <row r="189" spans="1:13" s="6" customFormat="1" ht="19.5" customHeight="1">
      <c r="A189" s="3">
        <v>187</v>
      </c>
      <c r="B189" s="66" t="s">
        <v>667</v>
      </c>
      <c r="C189" s="31" t="s">
        <v>668</v>
      </c>
      <c r="D189" s="66" t="s">
        <v>364</v>
      </c>
      <c r="E189" s="93" t="s">
        <v>14</v>
      </c>
      <c r="F189" s="15" t="s">
        <v>472</v>
      </c>
      <c r="G189" s="88">
        <v>1</v>
      </c>
      <c r="H189" s="88">
        <v>350</v>
      </c>
      <c r="I189" s="88">
        <v>350</v>
      </c>
      <c r="J189" s="88" t="s">
        <v>27</v>
      </c>
      <c r="K189" s="88" t="s">
        <v>27</v>
      </c>
      <c r="L189" s="93" t="s">
        <v>16</v>
      </c>
      <c r="M189" s="2"/>
    </row>
    <row r="190" spans="1:13" s="6" customFormat="1" ht="19.5" customHeight="1">
      <c r="A190" s="3">
        <v>188</v>
      </c>
      <c r="B190" s="66" t="s">
        <v>669</v>
      </c>
      <c r="C190" s="31" t="s">
        <v>670</v>
      </c>
      <c r="D190" s="66" t="s">
        <v>63</v>
      </c>
      <c r="E190" s="93" t="s">
        <v>14</v>
      </c>
      <c r="F190" s="15" t="s">
        <v>471</v>
      </c>
      <c r="G190" s="88">
        <v>1</v>
      </c>
      <c r="H190" s="88">
        <v>320</v>
      </c>
      <c r="I190" s="88">
        <v>320</v>
      </c>
      <c r="J190" s="88" t="s">
        <v>27</v>
      </c>
      <c r="K190" s="88" t="s">
        <v>27</v>
      </c>
      <c r="L190" s="93" t="s">
        <v>16</v>
      </c>
      <c r="M190" s="2"/>
    </row>
    <row r="191" spans="1:13" s="6" customFormat="1" ht="19.5" customHeight="1">
      <c r="A191" s="3">
        <v>189</v>
      </c>
      <c r="B191" s="66" t="s">
        <v>671</v>
      </c>
      <c r="C191" s="31" t="s">
        <v>672</v>
      </c>
      <c r="D191" s="66" t="s">
        <v>673</v>
      </c>
      <c r="E191" s="93" t="s">
        <v>14</v>
      </c>
      <c r="F191" s="15" t="s">
        <v>470</v>
      </c>
      <c r="G191" s="88">
        <v>1</v>
      </c>
      <c r="H191" s="88">
        <v>600</v>
      </c>
      <c r="I191" s="88">
        <v>600</v>
      </c>
      <c r="J191" s="88" t="s">
        <v>27</v>
      </c>
      <c r="K191" s="88" t="s">
        <v>27</v>
      </c>
      <c r="L191" s="93" t="s">
        <v>16</v>
      </c>
      <c r="M191" s="2"/>
    </row>
    <row r="192" spans="1:13" s="6" customFormat="1" ht="19.5" customHeight="1">
      <c r="A192" s="3">
        <v>190</v>
      </c>
      <c r="B192" s="66" t="s">
        <v>674</v>
      </c>
      <c r="C192" s="31" t="s">
        <v>675</v>
      </c>
      <c r="D192" s="66" t="s">
        <v>676</v>
      </c>
      <c r="E192" s="93" t="s">
        <v>14</v>
      </c>
      <c r="F192" s="15" t="s">
        <v>469</v>
      </c>
      <c r="G192" s="88">
        <v>1</v>
      </c>
      <c r="H192" s="88">
        <v>250</v>
      </c>
      <c r="I192" s="88">
        <v>250</v>
      </c>
      <c r="J192" s="88" t="s">
        <v>677</v>
      </c>
      <c r="K192" s="88" t="s">
        <v>677</v>
      </c>
      <c r="L192" s="93" t="s">
        <v>16</v>
      </c>
      <c r="M192" s="2"/>
    </row>
    <row r="193" spans="1:13" s="6" customFormat="1" ht="19.5" customHeight="1">
      <c r="A193" s="3">
        <v>191</v>
      </c>
      <c r="B193" s="66" t="s">
        <v>678</v>
      </c>
      <c r="C193" s="31" t="s">
        <v>679</v>
      </c>
      <c r="D193" s="66" t="s">
        <v>680</v>
      </c>
      <c r="E193" s="93" t="s">
        <v>14</v>
      </c>
      <c r="F193" s="15" t="s">
        <v>590</v>
      </c>
      <c r="G193" s="88">
        <v>1</v>
      </c>
      <c r="H193" s="88">
        <v>250</v>
      </c>
      <c r="I193" s="88">
        <v>250</v>
      </c>
      <c r="J193" s="88" t="s">
        <v>27</v>
      </c>
      <c r="K193" s="88" t="s">
        <v>27</v>
      </c>
      <c r="L193" s="93" t="s">
        <v>16</v>
      </c>
      <c r="M193" s="2"/>
    </row>
    <row r="194" spans="1:13" s="6" customFormat="1" ht="19.5" customHeight="1">
      <c r="A194" s="3">
        <v>192</v>
      </c>
      <c r="B194" s="66" t="s">
        <v>681</v>
      </c>
      <c r="C194" s="31" t="s">
        <v>272</v>
      </c>
      <c r="D194" s="66" t="s">
        <v>548</v>
      </c>
      <c r="E194" s="93" t="s">
        <v>14</v>
      </c>
      <c r="F194" s="15" t="s">
        <v>589</v>
      </c>
      <c r="G194" s="88">
        <v>1</v>
      </c>
      <c r="H194" s="88">
        <v>260</v>
      </c>
      <c r="I194" s="88">
        <v>260</v>
      </c>
      <c r="J194" s="88" t="s">
        <v>27</v>
      </c>
      <c r="K194" s="88" t="s">
        <v>27</v>
      </c>
      <c r="L194" s="88" t="s">
        <v>27</v>
      </c>
      <c r="M194" s="2"/>
    </row>
    <row r="195" spans="1:13" s="6" customFormat="1" ht="19.5" customHeight="1">
      <c r="A195" s="3">
        <v>193</v>
      </c>
      <c r="B195" s="66" t="s">
        <v>682</v>
      </c>
      <c r="C195" s="31" t="s">
        <v>683</v>
      </c>
      <c r="D195" s="66" t="s">
        <v>63</v>
      </c>
      <c r="E195" s="93" t="s">
        <v>14</v>
      </c>
      <c r="F195" s="15" t="s">
        <v>588</v>
      </c>
      <c r="G195" s="88">
        <v>1</v>
      </c>
      <c r="H195" s="88">
        <v>250</v>
      </c>
      <c r="I195" s="88">
        <v>250</v>
      </c>
      <c r="J195" s="88" t="s">
        <v>27</v>
      </c>
      <c r="K195" s="88" t="s">
        <v>27</v>
      </c>
      <c r="L195" s="88" t="s">
        <v>27</v>
      </c>
      <c r="M195" s="2"/>
    </row>
    <row r="196" spans="1:13" s="6" customFormat="1" ht="19.5" customHeight="1">
      <c r="A196" s="3">
        <v>194</v>
      </c>
      <c r="B196" s="66" t="s">
        <v>684</v>
      </c>
      <c r="C196" s="31" t="s">
        <v>683</v>
      </c>
      <c r="D196" s="66" t="s">
        <v>63</v>
      </c>
      <c r="E196" s="93" t="s">
        <v>14</v>
      </c>
      <c r="F196" s="15" t="s">
        <v>587</v>
      </c>
      <c r="G196" s="88">
        <v>1</v>
      </c>
      <c r="H196" s="88">
        <v>220</v>
      </c>
      <c r="I196" s="88">
        <v>220</v>
      </c>
      <c r="J196" s="88" t="s">
        <v>27</v>
      </c>
      <c r="K196" s="88" t="s">
        <v>27</v>
      </c>
      <c r="L196" s="88" t="s">
        <v>27</v>
      </c>
      <c r="M196" s="2"/>
    </row>
    <row r="197" spans="1:13" s="6" customFormat="1" ht="19.5" customHeight="1">
      <c r="A197" s="3">
        <v>195</v>
      </c>
      <c r="B197" s="66" t="s">
        <v>685</v>
      </c>
      <c r="C197" s="31" t="s">
        <v>683</v>
      </c>
      <c r="D197" s="66" t="s">
        <v>63</v>
      </c>
      <c r="E197" s="93" t="s">
        <v>14</v>
      </c>
      <c r="F197" s="15" t="s">
        <v>586</v>
      </c>
      <c r="G197" s="88">
        <v>1</v>
      </c>
      <c r="H197" s="88">
        <v>240</v>
      </c>
      <c r="I197" s="88">
        <v>240</v>
      </c>
      <c r="J197" s="88" t="s">
        <v>27</v>
      </c>
      <c r="K197" s="88" t="s">
        <v>27</v>
      </c>
      <c r="L197" s="88" t="s">
        <v>27</v>
      </c>
      <c r="M197" s="2"/>
    </row>
    <row r="198" spans="1:13" s="6" customFormat="1" ht="19.5" customHeight="1">
      <c r="A198" s="3">
        <v>196</v>
      </c>
      <c r="B198" s="66" t="s">
        <v>686</v>
      </c>
      <c r="C198" s="31" t="s">
        <v>687</v>
      </c>
      <c r="D198" s="66" t="s">
        <v>688</v>
      </c>
      <c r="E198" s="93" t="s">
        <v>14</v>
      </c>
      <c r="F198" s="15" t="s">
        <v>585</v>
      </c>
      <c r="G198" s="88">
        <v>1</v>
      </c>
      <c r="H198" s="88">
        <v>280</v>
      </c>
      <c r="I198" s="88">
        <v>280</v>
      </c>
      <c r="J198" s="88" t="s">
        <v>27</v>
      </c>
      <c r="K198" s="88" t="s">
        <v>27</v>
      </c>
      <c r="L198" s="88" t="s">
        <v>27</v>
      </c>
      <c r="M198" s="2"/>
    </row>
    <row r="199" spans="1:13" s="6" customFormat="1" ht="19.5" customHeight="1">
      <c r="A199" s="3">
        <v>197</v>
      </c>
      <c r="B199" s="66" t="s">
        <v>689</v>
      </c>
      <c r="C199" s="31" t="s">
        <v>690</v>
      </c>
      <c r="D199" s="66" t="s">
        <v>296</v>
      </c>
      <c r="E199" s="93" t="s">
        <v>14</v>
      </c>
      <c r="F199" s="15" t="s">
        <v>584</v>
      </c>
      <c r="G199" s="88">
        <v>1</v>
      </c>
      <c r="H199" s="88">
        <v>300</v>
      </c>
      <c r="I199" s="88">
        <v>300</v>
      </c>
      <c r="J199" s="88" t="s">
        <v>691</v>
      </c>
      <c r="K199" s="88" t="s">
        <v>691</v>
      </c>
      <c r="L199" s="88" t="s">
        <v>691</v>
      </c>
      <c r="M199" s="2"/>
    </row>
    <row r="200" spans="1:13" s="6" customFormat="1" ht="19.5" customHeight="1">
      <c r="A200" s="3">
        <v>198</v>
      </c>
      <c r="B200" s="66" t="s">
        <v>692</v>
      </c>
      <c r="C200" s="31" t="s">
        <v>690</v>
      </c>
      <c r="D200" s="66" t="s">
        <v>296</v>
      </c>
      <c r="E200" s="93" t="s">
        <v>14</v>
      </c>
      <c r="F200" s="15" t="s">
        <v>583</v>
      </c>
      <c r="G200" s="88">
        <v>1</v>
      </c>
      <c r="H200" s="88">
        <v>250</v>
      </c>
      <c r="I200" s="88">
        <v>250</v>
      </c>
      <c r="J200" s="88" t="s">
        <v>691</v>
      </c>
      <c r="K200" s="88" t="s">
        <v>691</v>
      </c>
      <c r="L200" s="88" t="s">
        <v>691</v>
      </c>
      <c r="M200" s="2"/>
    </row>
    <row r="201" spans="1:13" s="6" customFormat="1" ht="19.5" customHeight="1">
      <c r="A201" s="3">
        <v>199</v>
      </c>
      <c r="B201" s="66" t="s">
        <v>693</v>
      </c>
      <c r="C201" s="31" t="s">
        <v>694</v>
      </c>
      <c r="D201" s="66" t="s">
        <v>548</v>
      </c>
      <c r="E201" s="93" t="s">
        <v>14</v>
      </c>
      <c r="F201" s="15" t="s">
        <v>582</v>
      </c>
      <c r="G201" s="88">
        <v>1</v>
      </c>
      <c r="H201" s="88">
        <v>230</v>
      </c>
      <c r="I201" s="88">
        <v>230</v>
      </c>
      <c r="J201" s="88" t="s">
        <v>27</v>
      </c>
      <c r="K201" s="88" t="s">
        <v>27</v>
      </c>
      <c r="L201" s="88" t="s">
        <v>27</v>
      </c>
      <c r="M201" s="2"/>
    </row>
    <row r="202" spans="1:13" s="6" customFormat="1" ht="19.5" customHeight="1">
      <c r="A202" s="3">
        <v>200</v>
      </c>
      <c r="B202" s="66" t="s">
        <v>695</v>
      </c>
      <c r="C202" s="31" t="s">
        <v>696</v>
      </c>
      <c r="D202" s="66" t="s">
        <v>697</v>
      </c>
      <c r="E202" s="93" t="s">
        <v>14</v>
      </c>
      <c r="F202" s="15" t="s">
        <v>581</v>
      </c>
      <c r="G202" s="88">
        <v>1</v>
      </c>
      <c r="H202" s="88">
        <v>220</v>
      </c>
      <c r="I202" s="88">
        <v>220</v>
      </c>
      <c r="J202" s="88" t="s">
        <v>698</v>
      </c>
      <c r="K202" s="88" t="s">
        <v>698</v>
      </c>
      <c r="L202" s="88" t="s">
        <v>698</v>
      </c>
      <c r="M202" s="2"/>
    </row>
    <row r="203" spans="1:13" s="6" customFormat="1" ht="19.5" customHeight="1">
      <c r="A203" s="3">
        <v>201</v>
      </c>
      <c r="B203" s="31" t="s">
        <v>580</v>
      </c>
      <c r="C203" s="31" t="s">
        <v>579</v>
      </c>
      <c r="D203" s="31" t="s">
        <v>578</v>
      </c>
      <c r="E203" s="93" t="s">
        <v>14</v>
      </c>
      <c r="F203" s="15" t="s">
        <v>577</v>
      </c>
      <c r="G203" s="88">
        <v>1</v>
      </c>
      <c r="H203" s="88">
        <v>260</v>
      </c>
      <c r="I203" s="88">
        <v>260</v>
      </c>
      <c r="J203" s="88" t="s">
        <v>698</v>
      </c>
      <c r="K203" s="88" t="s">
        <v>698</v>
      </c>
      <c r="L203" s="88" t="s">
        <v>698</v>
      </c>
      <c r="M203" s="2"/>
    </row>
    <row r="204" spans="1:13" s="6" customFormat="1" ht="19.5" customHeight="1">
      <c r="A204" s="3">
        <v>202</v>
      </c>
      <c r="B204" s="31" t="s">
        <v>576</v>
      </c>
      <c r="C204" s="31" t="s">
        <v>575</v>
      </c>
      <c r="D204" s="31" t="s">
        <v>364</v>
      </c>
      <c r="E204" s="93" t="s">
        <v>14</v>
      </c>
      <c r="F204" s="15" t="s">
        <v>574</v>
      </c>
      <c r="G204" s="88">
        <v>1</v>
      </c>
      <c r="H204" s="88">
        <v>290</v>
      </c>
      <c r="I204" s="88">
        <v>290</v>
      </c>
      <c r="J204" s="88" t="s">
        <v>698</v>
      </c>
      <c r="K204" s="88" t="s">
        <v>698</v>
      </c>
      <c r="L204" s="88" t="s">
        <v>698</v>
      </c>
      <c r="M204" s="2"/>
    </row>
    <row r="205" spans="1:13" s="6" customFormat="1" ht="19.5" customHeight="1">
      <c r="A205" s="3">
        <v>203</v>
      </c>
      <c r="B205" s="31" t="s">
        <v>573</v>
      </c>
      <c r="C205" s="31" t="s">
        <v>572</v>
      </c>
      <c r="D205" s="31" t="s">
        <v>63</v>
      </c>
      <c r="E205" s="93" t="s">
        <v>14</v>
      </c>
      <c r="F205" s="15" t="s">
        <v>571</v>
      </c>
      <c r="G205" s="88">
        <v>1</v>
      </c>
      <c r="H205" s="88">
        <v>280</v>
      </c>
      <c r="I205" s="88">
        <v>280</v>
      </c>
      <c r="J205" s="88" t="s">
        <v>698</v>
      </c>
      <c r="K205" s="88" t="s">
        <v>698</v>
      </c>
      <c r="L205" s="88" t="s">
        <v>698</v>
      </c>
      <c r="M205" s="2"/>
    </row>
    <row r="206" spans="1:13" s="6" customFormat="1" ht="19.5" customHeight="1">
      <c r="A206" s="3">
        <v>204</v>
      </c>
      <c r="B206" s="31" t="s">
        <v>570</v>
      </c>
      <c r="C206" s="31" t="s">
        <v>569</v>
      </c>
      <c r="D206" s="31" t="s">
        <v>555</v>
      </c>
      <c r="E206" s="93" t="s">
        <v>14</v>
      </c>
      <c r="F206" s="15" t="s">
        <v>568</v>
      </c>
      <c r="G206" s="88">
        <v>1</v>
      </c>
      <c r="H206" s="88">
        <v>165</v>
      </c>
      <c r="I206" s="88">
        <v>165</v>
      </c>
      <c r="J206" s="88" t="s">
        <v>698</v>
      </c>
      <c r="K206" s="88" t="s">
        <v>698</v>
      </c>
      <c r="L206" s="88" t="s">
        <v>698</v>
      </c>
      <c r="M206" s="2"/>
    </row>
    <row r="207" spans="1:13" s="6" customFormat="1" ht="19.5" customHeight="1">
      <c r="A207" s="3">
        <v>205</v>
      </c>
      <c r="B207" s="31" t="s">
        <v>567</v>
      </c>
      <c r="C207" s="31" t="s">
        <v>566</v>
      </c>
      <c r="D207" s="31" t="s">
        <v>565</v>
      </c>
      <c r="E207" s="93" t="s">
        <v>14</v>
      </c>
      <c r="F207" s="15" t="s">
        <v>564</v>
      </c>
      <c r="G207" s="88">
        <v>1</v>
      </c>
      <c r="H207" s="88">
        <v>290</v>
      </c>
      <c r="I207" s="88">
        <v>290</v>
      </c>
      <c r="J207" s="88" t="s">
        <v>698</v>
      </c>
      <c r="K207" s="88" t="s">
        <v>698</v>
      </c>
      <c r="L207" s="88" t="s">
        <v>698</v>
      </c>
      <c r="M207" s="2"/>
    </row>
    <row r="208" spans="1:13" s="6" customFormat="1" ht="19.5" customHeight="1">
      <c r="A208" s="3">
        <v>206</v>
      </c>
      <c r="B208" s="31" t="s">
        <v>563</v>
      </c>
      <c r="C208" s="31" t="s">
        <v>562</v>
      </c>
      <c r="D208" s="31" t="s">
        <v>561</v>
      </c>
      <c r="E208" s="93" t="s">
        <v>14</v>
      </c>
      <c r="F208" s="15" t="s">
        <v>560</v>
      </c>
      <c r="G208" s="88">
        <v>1</v>
      </c>
      <c r="H208" s="88">
        <v>280</v>
      </c>
      <c r="I208" s="88">
        <v>280</v>
      </c>
      <c r="J208" s="88" t="s">
        <v>698</v>
      </c>
      <c r="K208" s="88" t="s">
        <v>698</v>
      </c>
      <c r="L208" s="88" t="s">
        <v>698</v>
      </c>
      <c r="M208" s="2"/>
    </row>
    <row r="209" spans="1:13" s="6" customFormat="1" ht="19.5" customHeight="1">
      <c r="A209" s="3">
        <v>207</v>
      </c>
      <c r="B209" s="31" t="s">
        <v>559</v>
      </c>
      <c r="C209" s="31" t="s">
        <v>183</v>
      </c>
      <c r="D209" s="31" t="s">
        <v>43</v>
      </c>
      <c r="E209" s="93" t="s">
        <v>14</v>
      </c>
      <c r="F209" s="15" t="s">
        <v>558</v>
      </c>
      <c r="G209" s="88">
        <v>1</v>
      </c>
      <c r="H209" s="88">
        <v>250</v>
      </c>
      <c r="I209" s="88">
        <v>250</v>
      </c>
      <c r="J209" s="88" t="s">
        <v>698</v>
      </c>
      <c r="K209" s="88" t="s">
        <v>698</v>
      </c>
      <c r="L209" s="88" t="s">
        <v>698</v>
      </c>
      <c r="M209" s="2"/>
    </row>
    <row r="210" spans="1:13" s="6" customFormat="1" ht="19.5" customHeight="1">
      <c r="A210" s="3">
        <v>208</v>
      </c>
      <c r="B210" s="31" t="s">
        <v>557</v>
      </c>
      <c r="C210" s="31" t="s">
        <v>556</v>
      </c>
      <c r="D210" s="31" t="s">
        <v>555</v>
      </c>
      <c r="E210" s="93" t="s">
        <v>14</v>
      </c>
      <c r="F210" s="15" t="s">
        <v>554</v>
      </c>
      <c r="G210" s="88">
        <v>1</v>
      </c>
      <c r="H210" s="88">
        <v>220</v>
      </c>
      <c r="I210" s="88">
        <v>220</v>
      </c>
      <c r="J210" s="88" t="s">
        <v>698</v>
      </c>
      <c r="K210" s="88" t="s">
        <v>698</v>
      </c>
      <c r="L210" s="88" t="s">
        <v>698</v>
      </c>
      <c r="M210" s="2"/>
    </row>
    <row r="211" spans="1:13" s="6" customFormat="1" ht="19.5" customHeight="1">
      <c r="A211" s="3">
        <v>209</v>
      </c>
      <c r="B211" s="31" t="s">
        <v>553</v>
      </c>
      <c r="C211" s="31" t="s">
        <v>552</v>
      </c>
      <c r="D211" s="31" t="s">
        <v>296</v>
      </c>
      <c r="E211" s="93" t="s">
        <v>14</v>
      </c>
      <c r="F211" s="15" t="s">
        <v>551</v>
      </c>
      <c r="G211" s="88">
        <v>1</v>
      </c>
      <c r="H211" s="88">
        <v>280</v>
      </c>
      <c r="I211" s="88">
        <v>280</v>
      </c>
      <c r="J211" s="88" t="s">
        <v>698</v>
      </c>
      <c r="K211" s="88" t="s">
        <v>698</v>
      </c>
      <c r="L211" s="88" t="s">
        <v>698</v>
      </c>
      <c r="M211" s="2"/>
    </row>
    <row r="212" spans="1:13" s="6" customFormat="1" ht="19.5" customHeight="1">
      <c r="A212" s="3">
        <v>210</v>
      </c>
      <c r="B212" s="31" t="s">
        <v>550</v>
      </c>
      <c r="C212" s="31" t="s">
        <v>549</v>
      </c>
      <c r="D212" s="31" t="s">
        <v>548</v>
      </c>
      <c r="E212" s="93" t="s">
        <v>14</v>
      </c>
      <c r="F212" s="15" t="s">
        <v>547</v>
      </c>
      <c r="G212" s="88">
        <v>1</v>
      </c>
      <c r="H212" s="88">
        <v>250</v>
      </c>
      <c r="I212" s="88">
        <v>250</v>
      </c>
      <c r="J212" s="88" t="s">
        <v>698</v>
      </c>
      <c r="K212" s="88" t="s">
        <v>698</v>
      </c>
      <c r="L212" s="88" t="s">
        <v>698</v>
      </c>
      <c r="M212" s="2"/>
    </row>
    <row r="213" spans="1:13" s="6" customFormat="1" ht="19.5" customHeight="1">
      <c r="A213" s="3">
        <v>211</v>
      </c>
      <c r="B213" s="68" t="s">
        <v>546</v>
      </c>
      <c r="C213" s="69" t="s">
        <v>545</v>
      </c>
      <c r="D213" s="70" t="s">
        <v>517</v>
      </c>
      <c r="E213" s="93" t="s">
        <v>14</v>
      </c>
      <c r="F213" s="27">
        <v>9789862110881</v>
      </c>
      <c r="G213" s="125">
        <v>1</v>
      </c>
      <c r="H213" s="126">
        <v>260</v>
      </c>
      <c r="I213" s="126">
        <v>260</v>
      </c>
      <c r="J213" s="127" t="s">
        <v>501</v>
      </c>
      <c r="K213" s="127" t="s">
        <v>501</v>
      </c>
      <c r="L213" s="127" t="s">
        <v>501</v>
      </c>
      <c r="M213" s="2"/>
    </row>
    <row r="214" spans="1:13" s="6" customFormat="1" ht="19.5" customHeight="1">
      <c r="A214" s="3">
        <v>212</v>
      </c>
      <c r="B214" s="71" t="s">
        <v>544</v>
      </c>
      <c r="C214" s="72" t="s">
        <v>543</v>
      </c>
      <c r="D214" s="73" t="s">
        <v>517</v>
      </c>
      <c r="E214" s="93" t="s">
        <v>14</v>
      </c>
      <c r="F214" s="26">
        <v>9789862110898</v>
      </c>
      <c r="G214" s="88">
        <v>1</v>
      </c>
      <c r="H214" s="128">
        <v>280</v>
      </c>
      <c r="I214" s="128">
        <v>280</v>
      </c>
      <c r="J214" s="40" t="s">
        <v>501</v>
      </c>
      <c r="K214" s="40" t="s">
        <v>501</v>
      </c>
      <c r="L214" s="40" t="s">
        <v>501</v>
      </c>
      <c r="M214" s="2"/>
    </row>
    <row r="215" spans="1:13" s="6" customFormat="1" ht="19.5" customHeight="1">
      <c r="A215" s="3">
        <v>213</v>
      </c>
      <c r="B215" s="71" t="s">
        <v>542</v>
      </c>
      <c r="C215" s="72" t="s">
        <v>538</v>
      </c>
      <c r="D215" s="73" t="s">
        <v>517</v>
      </c>
      <c r="E215" s="93" t="s">
        <v>14</v>
      </c>
      <c r="F215" s="26">
        <v>9789862111024</v>
      </c>
      <c r="G215" s="88">
        <v>1</v>
      </c>
      <c r="H215" s="128">
        <v>280</v>
      </c>
      <c r="I215" s="128">
        <v>280</v>
      </c>
      <c r="J215" s="40" t="s">
        <v>501</v>
      </c>
      <c r="K215" s="40" t="s">
        <v>501</v>
      </c>
      <c r="L215" s="40" t="s">
        <v>501</v>
      </c>
      <c r="M215" s="2"/>
    </row>
    <row r="216" spans="1:13" s="6" customFormat="1" ht="19.5" customHeight="1">
      <c r="A216" s="3">
        <v>214</v>
      </c>
      <c r="B216" s="71" t="s">
        <v>541</v>
      </c>
      <c r="C216" s="72" t="s">
        <v>540</v>
      </c>
      <c r="D216" s="73" t="s">
        <v>517</v>
      </c>
      <c r="E216" s="93" t="s">
        <v>14</v>
      </c>
      <c r="F216" s="26">
        <v>9789862111147</v>
      </c>
      <c r="G216" s="88">
        <v>1</v>
      </c>
      <c r="H216" s="128">
        <v>320</v>
      </c>
      <c r="I216" s="128">
        <v>320</v>
      </c>
      <c r="J216" s="40" t="s">
        <v>501</v>
      </c>
      <c r="K216" s="40" t="s">
        <v>501</v>
      </c>
      <c r="L216" s="40" t="s">
        <v>501</v>
      </c>
      <c r="M216" s="2"/>
    </row>
    <row r="217" spans="1:13" s="6" customFormat="1" ht="19.5" customHeight="1">
      <c r="A217" s="3">
        <v>215</v>
      </c>
      <c r="B217" s="71" t="s">
        <v>539</v>
      </c>
      <c r="C217" s="72" t="s">
        <v>538</v>
      </c>
      <c r="D217" s="73" t="s">
        <v>517</v>
      </c>
      <c r="E217" s="93" t="s">
        <v>14</v>
      </c>
      <c r="F217" s="26">
        <v>9789862111390</v>
      </c>
      <c r="G217" s="88">
        <v>1</v>
      </c>
      <c r="H217" s="128">
        <v>270</v>
      </c>
      <c r="I217" s="128">
        <v>270</v>
      </c>
      <c r="J217" s="40" t="s">
        <v>501</v>
      </c>
      <c r="K217" s="40" t="s">
        <v>501</v>
      </c>
      <c r="L217" s="40" t="s">
        <v>501</v>
      </c>
      <c r="M217" s="2"/>
    </row>
    <row r="218" spans="1:13" s="6" customFormat="1" ht="19.5" customHeight="1">
      <c r="A218" s="3">
        <v>216</v>
      </c>
      <c r="B218" s="71" t="s">
        <v>537</v>
      </c>
      <c r="C218" s="72" t="s">
        <v>536</v>
      </c>
      <c r="D218" s="73" t="s">
        <v>517</v>
      </c>
      <c r="E218" s="93" t="s">
        <v>14</v>
      </c>
      <c r="F218" s="26">
        <v>9789576785320</v>
      </c>
      <c r="G218" s="88">
        <v>1</v>
      </c>
      <c r="H218" s="129">
        <v>290</v>
      </c>
      <c r="I218" s="129">
        <v>290</v>
      </c>
      <c r="J218" s="40" t="s">
        <v>501</v>
      </c>
      <c r="K218" s="40" t="s">
        <v>501</v>
      </c>
      <c r="L218" s="40" t="s">
        <v>501</v>
      </c>
      <c r="M218" s="2"/>
    </row>
    <row r="219" spans="1:13" s="6" customFormat="1" ht="19.5" customHeight="1">
      <c r="A219" s="3">
        <v>217</v>
      </c>
      <c r="B219" s="130" t="s">
        <v>535</v>
      </c>
      <c r="C219" s="74" t="s">
        <v>534</v>
      </c>
      <c r="D219" s="73" t="s">
        <v>517</v>
      </c>
      <c r="E219" s="93" t="s">
        <v>14</v>
      </c>
      <c r="F219" s="18">
        <v>9789862116319</v>
      </c>
      <c r="G219" s="88">
        <v>1</v>
      </c>
      <c r="H219" s="128">
        <v>320</v>
      </c>
      <c r="I219" s="128">
        <v>320</v>
      </c>
      <c r="J219" s="40" t="s">
        <v>501</v>
      </c>
      <c r="K219" s="40" t="s">
        <v>501</v>
      </c>
      <c r="L219" s="40" t="s">
        <v>501</v>
      </c>
      <c r="M219" s="2"/>
    </row>
    <row r="220" spans="1:13" s="6" customFormat="1" ht="19.5" customHeight="1">
      <c r="A220" s="3">
        <v>218</v>
      </c>
      <c r="B220" s="71" t="s">
        <v>533</v>
      </c>
      <c r="C220" s="72" t="s">
        <v>532</v>
      </c>
      <c r="D220" s="73" t="s">
        <v>517</v>
      </c>
      <c r="E220" s="93" t="s">
        <v>14</v>
      </c>
      <c r="F220" s="26">
        <v>9789862112106</v>
      </c>
      <c r="G220" s="88">
        <v>1</v>
      </c>
      <c r="H220" s="126">
        <v>270</v>
      </c>
      <c r="I220" s="126">
        <v>270</v>
      </c>
      <c r="J220" s="40" t="s">
        <v>501</v>
      </c>
      <c r="K220" s="40" t="s">
        <v>501</v>
      </c>
      <c r="L220" s="40" t="s">
        <v>501</v>
      </c>
      <c r="M220" s="2"/>
    </row>
    <row r="221" spans="1:13" s="6" customFormat="1" ht="19.5" customHeight="1">
      <c r="A221" s="3">
        <v>219</v>
      </c>
      <c r="B221" s="71" t="s">
        <v>531</v>
      </c>
      <c r="C221" s="72" t="s">
        <v>530</v>
      </c>
      <c r="D221" s="73" t="s">
        <v>517</v>
      </c>
      <c r="E221" s="93" t="s">
        <v>14</v>
      </c>
      <c r="F221" s="26">
        <v>9789862113462</v>
      </c>
      <c r="G221" s="88">
        <v>1</v>
      </c>
      <c r="H221" s="128">
        <v>280</v>
      </c>
      <c r="I221" s="128">
        <v>280</v>
      </c>
      <c r="J221" s="40" t="s">
        <v>501</v>
      </c>
      <c r="K221" s="40" t="s">
        <v>501</v>
      </c>
      <c r="L221" s="40" t="s">
        <v>501</v>
      </c>
      <c r="M221" s="2"/>
    </row>
    <row r="222" spans="1:13" s="6" customFormat="1" ht="19.5" customHeight="1">
      <c r="A222" s="3">
        <v>220</v>
      </c>
      <c r="B222" s="71" t="s">
        <v>529</v>
      </c>
      <c r="C222" s="55" t="s">
        <v>528</v>
      </c>
      <c r="D222" s="73" t="s">
        <v>517</v>
      </c>
      <c r="E222" s="93" t="s">
        <v>14</v>
      </c>
      <c r="F222" s="18">
        <v>9789862113899</v>
      </c>
      <c r="G222" s="88">
        <v>1</v>
      </c>
      <c r="H222" s="128">
        <v>280</v>
      </c>
      <c r="I222" s="128">
        <v>280</v>
      </c>
      <c r="J222" s="40" t="s">
        <v>501</v>
      </c>
      <c r="K222" s="40" t="s">
        <v>501</v>
      </c>
      <c r="L222" s="40" t="s">
        <v>501</v>
      </c>
      <c r="M222" s="2"/>
    </row>
    <row r="223" spans="1:13" s="6" customFormat="1" ht="19.5" customHeight="1">
      <c r="A223" s="3">
        <v>221</v>
      </c>
      <c r="B223" s="71" t="s">
        <v>452</v>
      </c>
      <c r="C223" s="55" t="s">
        <v>526</v>
      </c>
      <c r="D223" s="73" t="s">
        <v>517</v>
      </c>
      <c r="E223" s="93" t="s">
        <v>14</v>
      </c>
      <c r="F223" s="18">
        <v>9789862115626</v>
      </c>
      <c r="G223" s="88">
        <v>1</v>
      </c>
      <c r="H223" s="128">
        <v>280</v>
      </c>
      <c r="I223" s="128">
        <v>280</v>
      </c>
      <c r="J223" s="40" t="s">
        <v>501</v>
      </c>
      <c r="K223" s="40" t="s">
        <v>501</v>
      </c>
      <c r="L223" s="40" t="s">
        <v>501</v>
      </c>
      <c r="M223" s="2"/>
    </row>
    <row r="224" spans="1:13" s="6" customFormat="1" ht="19.5" customHeight="1">
      <c r="A224" s="3">
        <v>222</v>
      </c>
      <c r="B224" s="71" t="s">
        <v>527</v>
      </c>
      <c r="C224" s="55" t="s">
        <v>526</v>
      </c>
      <c r="D224" s="73" t="s">
        <v>517</v>
      </c>
      <c r="E224" s="93" t="s">
        <v>14</v>
      </c>
      <c r="F224" s="18">
        <v>9789862115954</v>
      </c>
      <c r="G224" s="88">
        <v>1</v>
      </c>
      <c r="H224" s="128">
        <v>280</v>
      </c>
      <c r="I224" s="128">
        <v>280</v>
      </c>
      <c r="J224" s="40" t="s">
        <v>501</v>
      </c>
      <c r="K224" s="40" t="s">
        <v>501</v>
      </c>
      <c r="L224" s="40" t="s">
        <v>501</v>
      </c>
      <c r="M224" s="2"/>
    </row>
    <row r="225" spans="1:13" s="6" customFormat="1" ht="19.5" customHeight="1">
      <c r="A225" s="3">
        <v>223</v>
      </c>
      <c r="B225" s="71" t="s">
        <v>525</v>
      </c>
      <c r="C225" s="72" t="s">
        <v>524</v>
      </c>
      <c r="D225" s="73" t="s">
        <v>517</v>
      </c>
      <c r="E225" s="93" t="s">
        <v>14</v>
      </c>
      <c r="F225" s="26">
        <v>9789862113172</v>
      </c>
      <c r="G225" s="88">
        <v>1</v>
      </c>
      <c r="H225" s="128">
        <v>290</v>
      </c>
      <c r="I225" s="128">
        <v>290</v>
      </c>
      <c r="J225" s="40" t="s">
        <v>501</v>
      </c>
      <c r="K225" s="40" t="s">
        <v>501</v>
      </c>
      <c r="L225" s="40" t="s">
        <v>501</v>
      </c>
      <c r="M225" s="2"/>
    </row>
    <row r="226" spans="1:13" s="6" customFormat="1" ht="19.5" customHeight="1">
      <c r="A226" s="3">
        <v>224</v>
      </c>
      <c r="B226" s="71" t="s">
        <v>523</v>
      </c>
      <c r="C226" s="72" t="s">
        <v>522</v>
      </c>
      <c r="D226" s="73" t="s">
        <v>517</v>
      </c>
      <c r="E226" s="93" t="s">
        <v>14</v>
      </c>
      <c r="F226" s="26">
        <v>9789862113523</v>
      </c>
      <c r="G226" s="88">
        <v>1</v>
      </c>
      <c r="H226" s="128">
        <v>280</v>
      </c>
      <c r="I226" s="128">
        <v>280</v>
      </c>
      <c r="J226" s="40" t="s">
        <v>501</v>
      </c>
      <c r="K226" s="40" t="s">
        <v>501</v>
      </c>
      <c r="L226" s="40" t="s">
        <v>501</v>
      </c>
      <c r="M226" s="2"/>
    </row>
    <row r="227" spans="1:13" s="6" customFormat="1" ht="19.5" customHeight="1">
      <c r="A227" s="3">
        <v>225</v>
      </c>
      <c r="B227" s="71" t="s">
        <v>521</v>
      </c>
      <c r="C227" s="75" t="s">
        <v>520</v>
      </c>
      <c r="D227" s="73" t="s">
        <v>517</v>
      </c>
      <c r="E227" s="93" t="s">
        <v>14</v>
      </c>
      <c r="F227" s="26">
        <v>9789862113677</v>
      </c>
      <c r="G227" s="88">
        <v>1</v>
      </c>
      <c r="H227" s="128">
        <v>270</v>
      </c>
      <c r="I227" s="128">
        <v>270</v>
      </c>
      <c r="J227" s="40" t="s">
        <v>501</v>
      </c>
      <c r="K227" s="40" t="s">
        <v>501</v>
      </c>
      <c r="L227" s="40" t="s">
        <v>501</v>
      </c>
      <c r="M227" s="2"/>
    </row>
    <row r="228" spans="1:13" s="6" customFormat="1" ht="19.5" customHeight="1">
      <c r="A228" s="3">
        <v>226</v>
      </c>
      <c r="B228" s="71" t="s">
        <v>519</v>
      </c>
      <c r="C228" s="76" t="s">
        <v>518</v>
      </c>
      <c r="D228" s="73" t="s">
        <v>517</v>
      </c>
      <c r="E228" s="93" t="s">
        <v>14</v>
      </c>
      <c r="F228" s="15">
        <v>9789862113790</v>
      </c>
      <c r="G228" s="88">
        <v>1</v>
      </c>
      <c r="H228" s="128">
        <v>290</v>
      </c>
      <c r="I228" s="128">
        <v>290</v>
      </c>
      <c r="J228" s="40" t="s">
        <v>501</v>
      </c>
      <c r="K228" s="40" t="s">
        <v>501</v>
      </c>
      <c r="L228" s="40" t="s">
        <v>501</v>
      </c>
      <c r="M228" s="2"/>
    </row>
    <row r="229" spans="1:13" s="6" customFormat="1" ht="19.5" customHeight="1">
      <c r="A229" s="3">
        <v>227</v>
      </c>
      <c r="B229" s="31" t="s">
        <v>516</v>
      </c>
      <c r="C229" s="31" t="s">
        <v>515</v>
      </c>
      <c r="D229" s="38" t="s">
        <v>495</v>
      </c>
      <c r="E229" s="93" t="s">
        <v>14</v>
      </c>
      <c r="F229" s="15">
        <v>9789575709235</v>
      </c>
      <c r="G229" s="88">
        <v>1</v>
      </c>
      <c r="H229" s="88">
        <v>180</v>
      </c>
      <c r="I229" s="88">
        <v>180</v>
      </c>
      <c r="J229" s="40" t="s">
        <v>501</v>
      </c>
      <c r="K229" s="40" t="s">
        <v>501</v>
      </c>
      <c r="L229" s="40" t="s">
        <v>501</v>
      </c>
      <c r="M229" s="2"/>
    </row>
    <row r="230" spans="1:13" s="6" customFormat="1" ht="19.5" customHeight="1">
      <c r="A230" s="3">
        <v>228</v>
      </c>
      <c r="B230" s="31" t="s">
        <v>514</v>
      </c>
      <c r="C230" s="31" t="s">
        <v>511</v>
      </c>
      <c r="D230" s="38" t="s">
        <v>495</v>
      </c>
      <c r="E230" s="93" t="s">
        <v>14</v>
      </c>
      <c r="F230" s="15">
        <v>9789575709181</v>
      </c>
      <c r="G230" s="88">
        <v>1</v>
      </c>
      <c r="H230" s="88">
        <v>180</v>
      </c>
      <c r="I230" s="88">
        <v>180</v>
      </c>
      <c r="J230" s="40" t="s">
        <v>501</v>
      </c>
      <c r="K230" s="40" t="s">
        <v>501</v>
      </c>
      <c r="L230" s="40" t="s">
        <v>501</v>
      </c>
      <c r="M230" s="2"/>
    </row>
    <row r="231" spans="1:13" s="6" customFormat="1" ht="19.5" customHeight="1">
      <c r="A231" s="3">
        <v>229</v>
      </c>
      <c r="B231" s="31" t="s">
        <v>513</v>
      </c>
      <c r="C231" s="31" t="s">
        <v>511</v>
      </c>
      <c r="D231" s="38" t="s">
        <v>495</v>
      </c>
      <c r="E231" s="93" t="s">
        <v>14</v>
      </c>
      <c r="F231" s="15">
        <v>9789575709266</v>
      </c>
      <c r="G231" s="88">
        <v>1</v>
      </c>
      <c r="H231" s="88">
        <v>180</v>
      </c>
      <c r="I231" s="88">
        <v>180</v>
      </c>
      <c r="J231" s="40" t="s">
        <v>501</v>
      </c>
      <c r="K231" s="40" t="s">
        <v>501</v>
      </c>
      <c r="L231" s="40" t="s">
        <v>501</v>
      </c>
      <c r="M231" s="2"/>
    </row>
    <row r="232" spans="1:13" s="6" customFormat="1" ht="19.5" customHeight="1">
      <c r="A232" s="3">
        <v>230</v>
      </c>
      <c r="B232" s="31" t="s">
        <v>512</v>
      </c>
      <c r="C232" s="31" t="s">
        <v>511</v>
      </c>
      <c r="D232" s="38" t="s">
        <v>495</v>
      </c>
      <c r="E232" s="93" t="s">
        <v>14</v>
      </c>
      <c r="F232" s="15">
        <v>9789575709259</v>
      </c>
      <c r="G232" s="88">
        <v>1</v>
      </c>
      <c r="H232" s="88">
        <v>180</v>
      </c>
      <c r="I232" s="88">
        <v>180</v>
      </c>
      <c r="J232" s="40" t="s">
        <v>501</v>
      </c>
      <c r="K232" s="40" t="s">
        <v>501</v>
      </c>
      <c r="L232" s="40" t="s">
        <v>501</v>
      </c>
      <c r="M232" s="2"/>
    </row>
    <row r="233" spans="1:13" s="6" customFormat="1" ht="19.5" customHeight="1">
      <c r="A233" s="3">
        <v>231</v>
      </c>
      <c r="B233" s="31" t="s">
        <v>510</v>
      </c>
      <c r="C233" s="31" t="s">
        <v>509</v>
      </c>
      <c r="D233" s="38" t="s">
        <v>495</v>
      </c>
      <c r="E233" s="93" t="s">
        <v>14</v>
      </c>
      <c r="F233" s="15">
        <v>9789575709396</v>
      </c>
      <c r="G233" s="88">
        <v>1</v>
      </c>
      <c r="H233" s="88">
        <v>180</v>
      </c>
      <c r="I233" s="88">
        <v>180</v>
      </c>
      <c r="J233" s="40" t="s">
        <v>501</v>
      </c>
      <c r="K233" s="40" t="s">
        <v>501</v>
      </c>
      <c r="L233" s="40" t="s">
        <v>501</v>
      </c>
      <c r="M233" s="2"/>
    </row>
    <row r="234" spans="1:13" s="6" customFormat="1" ht="19.5" customHeight="1">
      <c r="A234" s="3">
        <v>232</v>
      </c>
      <c r="B234" s="31" t="s">
        <v>508</v>
      </c>
      <c r="C234" s="31" t="s">
        <v>507</v>
      </c>
      <c r="D234" s="38" t="s">
        <v>495</v>
      </c>
      <c r="E234" s="93" t="s">
        <v>14</v>
      </c>
      <c r="F234" s="15">
        <v>9789575709402</v>
      </c>
      <c r="G234" s="88">
        <v>1</v>
      </c>
      <c r="H234" s="88">
        <v>220</v>
      </c>
      <c r="I234" s="88">
        <v>220</v>
      </c>
      <c r="J234" s="40" t="s">
        <v>501</v>
      </c>
      <c r="K234" s="40" t="s">
        <v>501</v>
      </c>
      <c r="L234" s="40" t="s">
        <v>501</v>
      </c>
      <c r="M234" s="2"/>
    </row>
    <row r="235" spans="1:13" s="6" customFormat="1" ht="19.5" customHeight="1">
      <c r="A235" s="3">
        <v>233</v>
      </c>
      <c r="B235" s="31" t="s">
        <v>506</v>
      </c>
      <c r="C235" s="31" t="s">
        <v>505</v>
      </c>
      <c r="D235" s="38" t="s">
        <v>495</v>
      </c>
      <c r="E235" s="93" t="s">
        <v>14</v>
      </c>
      <c r="F235" s="15">
        <v>9789575709419</v>
      </c>
      <c r="G235" s="88">
        <v>1</v>
      </c>
      <c r="H235" s="88">
        <v>180</v>
      </c>
      <c r="I235" s="88">
        <v>180</v>
      </c>
      <c r="J235" s="40" t="s">
        <v>501</v>
      </c>
      <c r="K235" s="40" t="s">
        <v>501</v>
      </c>
      <c r="L235" s="40" t="s">
        <v>501</v>
      </c>
      <c r="M235" s="2"/>
    </row>
    <row r="236" spans="1:13" s="6" customFormat="1" ht="19.5" customHeight="1">
      <c r="A236" s="3">
        <v>234</v>
      </c>
      <c r="B236" s="31" t="s">
        <v>504</v>
      </c>
      <c r="C236" s="31" t="s">
        <v>503</v>
      </c>
      <c r="D236" s="38" t="s">
        <v>495</v>
      </c>
      <c r="E236" s="93" t="s">
        <v>14</v>
      </c>
      <c r="F236" s="15">
        <v>9789575709433</v>
      </c>
      <c r="G236" s="88">
        <v>1</v>
      </c>
      <c r="H236" s="88">
        <v>180</v>
      </c>
      <c r="I236" s="88">
        <v>180</v>
      </c>
      <c r="J236" s="40" t="s">
        <v>501</v>
      </c>
      <c r="K236" s="40" t="s">
        <v>501</v>
      </c>
      <c r="L236" s="40" t="s">
        <v>501</v>
      </c>
      <c r="M236" s="2"/>
    </row>
    <row r="237" spans="1:13" s="6" customFormat="1" ht="19.5" customHeight="1">
      <c r="A237" s="3">
        <v>235</v>
      </c>
      <c r="B237" s="31" t="s">
        <v>502</v>
      </c>
      <c r="C237" s="31" t="s">
        <v>496</v>
      </c>
      <c r="D237" s="38" t="s">
        <v>495</v>
      </c>
      <c r="E237" s="93" t="s">
        <v>14</v>
      </c>
      <c r="F237" s="15">
        <v>9789575709440</v>
      </c>
      <c r="G237" s="88">
        <v>1</v>
      </c>
      <c r="H237" s="88">
        <v>180</v>
      </c>
      <c r="I237" s="88">
        <v>180</v>
      </c>
      <c r="J237" s="40" t="s">
        <v>501</v>
      </c>
      <c r="K237" s="40" t="s">
        <v>501</v>
      </c>
      <c r="L237" s="40" t="s">
        <v>501</v>
      </c>
      <c r="M237" s="2"/>
    </row>
    <row r="238" spans="1:13" s="6" customFormat="1" ht="19.5" customHeight="1">
      <c r="A238" s="3">
        <v>236</v>
      </c>
      <c r="B238" s="31" t="s">
        <v>500</v>
      </c>
      <c r="C238" s="31" t="s">
        <v>499</v>
      </c>
      <c r="D238" s="38" t="s">
        <v>498</v>
      </c>
      <c r="E238" s="93" t="s">
        <v>14</v>
      </c>
      <c r="F238" s="15">
        <v>9789575709471</v>
      </c>
      <c r="G238" s="88">
        <v>1</v>
      </c>
      <c r="H238" s="88">
        <v>180</v>
      </c>
      <c r="I238" s="88">
        <v>180</v>
      </c>
      <c r="J238" s="40" t="s">
        <v>156</v>
      </c>
      <c r="K238" s="40" t="s">
        <v>156</v>
      </c>
      <c r="L238" s="40" t="s">
        <v>156</v>
      </c>
      <c r="M238" s="2"/>
    </row>
    <row r="239" spans="1:13" s="6" customFormat="1" ht="19.5" customHeight="1">
      <c r="A239" s="3">
        <v>237</v>
      </c>
      <c r="B239" s="31" t="s">
        <v>497</v>
      </c>
      <c r="C239" s="31" t="s">
        <v>496</v>
      </c>
      <c r="D239" s="38" t="s">
        <v>495</v>
      </c>
      <c r="E239" s="93" t="s">
        <v>14</v>
      </c>
      <c r="F239" s="15" t="s">
        <v>494</v>
      </c>
      <c r="G239" s="88">
        <v>1</v>
      </c>
      <c r="H239" s="88">
        <v>180</v>
      </c>
      <c r="I239" s="88">
        <v>180</v>
      </c>
      <c r="J239" s="40" t="s">
        <v>156</v>
      </c>
      <c r="K239" s="40" t="s">
        <v>156</v>
      </c>
      <c r="L239" s="40" t="s">
        <v>156</v>
      </c>
      <c r="M239" s="2"/>
    </row>
    <row r="240" spans="1:13" s="6" customFormat="1" ht="19.5" customHeight="1">
      <c r="A240" s="3">
        <v>238</v>
      </c>
      <c r="B240" s="77" t="s">
        <v>493</v>
      </c>
      <c r="C240" s="77" t="s">
        <v>183</v>
      </c>
      <c r="D240" s="77" t="s">
        <v>486</v>
      </c>
      <c r="E240" s="93" t="s">
        <v>14</v>
      </c>
      <c r="F240" s="28" t="s">
        <v>492</v>
      </c>
      <c r="G240" s="88">
        <v>1</v>
      </c>
      <c r="H240" s="78">
        <v>250</v>
      </c>
      <c r="I240" s="78">
        <v>250</v>
      </c>
      <c r="J240" s="40" t="s">
        <v>156</v>
      </c>
      <c r="K240" s="40" t="s">
        <v>156</v>
      </c>
      <c r="L240" s="40" t="s">
        <v>156</v>
      </c>
      <c r="M240" s="2"/>
    </row>
    <row r="241" spans="1:13" s="6" customFormat="1" ht="19.5" customHeight="1">
      <c r="A241" s="3">
        <v>239</v>
      </c>
      <c r="B241" s="77" t="s">
        <v>491</v>
      </c>
      <c r="C241" s="77" t="s">
        <v>183</v>
      </c>
      <c r="D241" s="77" t="s">
        <v>486</v>
      </c>
      <c r="E241" s="93" t="s">
        <v>14</v>
      </c>
      <c r="F241" s="28" t="s">
        <v>490</v>
      </c>
      <c r="G241" s="88">
        <v>1</v>
      </c>
      <c r="H241" s="78">
        <v>250</v>
      </c>
      <c r="I241" s="78">
        <v>250</v>
      </c>
      <c r="J241" s="40" t="s">
        <v>156</v>
      </c>
      <c r="K241" s="40" t="s">
        <v>156</v>
      </c>
      <c r="L241" s="40" t="s">
        <v>156</v>
      </c>
      <c r="M241" s="2"/>
    </row>
    <row r="242" spans="1:13" s="6" customFormat="1" ht="19.5" customHeight="1">
      <c r="A242" s="3">
        <v>240</v>
      </c>
      <c r="B242" s="79" t="s">
        <v>489</v>
      </c>
      <c r="C242" s="79" t="s">
        <v>183</v>
      </c>
      <c r="D242" s="79" t="s">
        <v>486</v>
      </c>
      <c r="E242" s="93" t="s">
        <v>14</v>
      </c>
      <c r="F242" s="29" t="s">
        <v>488</v>
      </c>
      <c r="G242" s="56">
        <v>1</v>
      </c>
      <c r="H242" s="80">
        <v>250</v>
      </c>
      <c r="I242" s="80">
        <v>250</v>
      </c>
      <c r="J242" s="40" t="s">
        <v>156</v>
      </c>
      <c r="K242" s="40" t="s">
        <v>156</v>
      </c>
      <c r="L242" s="40" t="s">
        <v>156</v>
      </c>
      <c r="M242" s="2"/>
    </row>
    <row r="243" spans="1:13" s="6" customFormat="1" ht="19.5" customHeight="1">
      <c r="A243" s="3">
        <v>241</v>
      </c>
      <c r="B243" s="77" t="s">
        <v>487</v>
      </c>
      <c r="C243" s="77" t="s">
        <v>183</v>
      </c>
      <c r="D243" s="77" t="s">
        <v>486</v>
      </c>
      <c r="E243" s="93" t="s">
        <v>14</v>
      </c>
      <c r="F243" s="28" t="s">
        <v>485</v>
      </c>
      <c r="G243" s="88">
        <v>1</v>
      </c>
      <c r="H243" s="78">
        <v>250</v>
      </c>
      <c r="I243" s="78">
        <v>250</v>
      </c>
      <c r="J243" s="40" t="s">
        <v>156</v>
      </c>
      <c r="K243" s="40" t="s">
        <v>156</v>
      </c>
      <c r="L243" s="40" t="s">
        <v>156</v>
      </c>
      <c r="M243" s="2"/>
    </row>
    <row r="244" spans="1:13" s="6" customFormat="1" ht="19.5" customHeight="1">
      <c r="A244" s="3">
        <v>242</v>
      </c>
      <c r="B244" s="119" t="s">
        <v>654</v>
      </c>
      <c r="C244" s="119" t="s">
        <v>699</v>
      </c>
      <c r="D244" s="119" t="s">
        <v>700</v>
      </c>
      <c r="E244" s="93" t="s">
        <v>14</v>
      </c>
      <c r="F244" s="92">
        <v>9789862120620</v>
      </c>
      <c r="G244" s="93">
        <v>1</v>
      </c>
      <c r="H244" s="93">
        <v>250</v>
      </c>
      <c r="I244" s="93">
        <f>H244</f>
        <v>250</v>
      </c>
      <c r="J244" s="93" t="s">
        <v>16</v>
      </c>
      <c r="K244" s="93" t="s">
        <v>16</v>
      </c>
      <c r="L244" s="93" t="s">
        <v>16</v>
      </c>
      <c r="M244" s="2"/>
    </row>
    <row r="245" spans="1:13" s="6" customFormat="1" ht="19.5" customHeight="1">
      <c r="A245" s="3">
        <v>243</v>
      </c>
      <c r="B245" s="119" t="s">
        <v>653</v>
      </c>
      <c r="C245" s="119" t="s">
        <v>701</v>
      </c>
      <c r="D245" s="119" t="s">
        <v>347</v>
      </c>
      <c r="E245" s="93" t="s">
        <v>14</v>
      </c>
      <c r="F245" s="92">
        <v>9789867295316</v>
      </c>
      <c r="G245" s="93">
        <v>1</v>
      </c>
      <c r="H245" s="93">
        <v>320</v>
      </c>
      <c r="I245" s="93">
        <f>H245</f>
        <v>320</v>
      </c>
      <c r="J245" s="93" t="s">
        <v>16</v>
      </c>
      <c r="K245" s="93" t="s">
        <v>16</v>
      </c>
      <c r="L245" s="93" t="s">
        <v>16</v>
      </c>
      <c r="M245" s="2"/>
    </row>
    <row r="246" spans="1:13" s="6" customFormat="1" ht="19.5" customHeight="1">
      <c r="A246" s="3">
        <v>244</v>
      </c>
      <c r="B246" s="119" t="s">
        <v>652</v>
      </c>
      <c r="C246" s="119" t="s">
        <v>702</v>
      </c>
      <c r="D246" s="119" t="s">
        <v>703</v>
      </c>
      <c r="E246" s="93" t="s">
        <v>14</v>
      </c>
      <c r="F246" s="92">
        <v>9868082161</v>
      </c>
      <c r="G246" s="93">
        <v>1</v>
      </c>
      <c r="H246" s="93">
        <v>280</v>
      </c>
      <c r="I246" s="93">
        <f>H246</f>
        <v>280</v>
      </c>
      <c r="J246" s="93" t="s">
        <v>16</v>
      </c>
      <c r="K246" s="93" t="s">
        <v>16</v>
      </c>
      <c r="L246" s="93" t="s">
        <v>16</v>
      </c>
      <c r="M246" s="2"/>
    </row>
    <row r="247" spans="1:13" s="6" customFormat="1" ht="19.5" customHeight="1">
      <c r="A247" s="3">
        <v>245</v>
      </c>
      <c r="B247" s="119" t="s">
        <v>651</v>
      </c>
      <c r="C247" s="119" t="s">
        <v>704</v>
      </c>
      <c r="D247" s="119" t="s">
        <v>705</v>
      </c>
      <c r="E247" s="93" t="s">
        <v>14</v>
      </c>
      <c r="F247" s="92">
        <v>9789867235404</v>
      </c>
      <c r="G247" s="93">
        <v>1</v>
      </c>
      <c r="H247" s="93">
        <v>260</v>
      </c>
      <c r="I247" s="93">
        <v>260</v>
      </c>
      <c r="J247" s="93" t="s">
        <v>16</v>
      </c>
      <c r="K247" s="93" t="s">
        <v>16</v>
      </c>
      <c r="L247" s="93" t="s">
        <v>16</v>
      </c>
      <c r="M247" s="2"/>
    </row>
    <row r="248" spans="1:13" s="6" customFormat="1" ht="19.5" customHeight="1">
      <c r="A248" s="3">
        <v>246</v>
      </c>
      <c r="B248" s="89" t="s">
        <v>650</v>
      </c>
      <c r="C248" s="89" t="s">
        <v>649</v>
      </c>
      <c r="D248" s="89" t="s">
        <v>645</v>
      </c>
      <c r="E248" s="93" t="s">
        <v>14</v>
      </c>
      <c r="F248" s="92" t="s">
        <v>648</v>
      </c>
      <c r="G248" s="93">
        <v>1</v>
      </c>
      <c r="H248" s="131">
        <v>380</v>
      </c>
      <c r="I248" s="93">
        <f t="shared" ref="I248:I259" si="9">H248</f>
        <v>380</v>
      </c>
      <c r="J248" s="93" t="s">
        <v>16</v>
      </c>
      <c r="K248" s="93" t="s">
        <v>16</v>
      </c>
      <c r="L248" s="93" t="s">
        <v>16</v>
      </c>
      <c r="M248" s="2"/>
    </row>
    <row r="249" spans="1:13" s="6" customFormat="1" ht="19.5" customHeight="1">
      <c r="A249" s="3">
        <v>247</v>
      </c>
      <c r="B249" s="89" t="s">
        <v>647</v>
      </c>
      <c r="C249" s="89" t="s">
        <v>646</v>
      </c>
      <c r="D249" s="89" t="s">
        <v>645</v>
      </c>
      <c r="E249" s="93" t="s">
        <v>14</v>
      </c>
      <c r="F249" s="92" t="s">
        <v>644</v>
      </c>
      <c r="G249" s="93">
        <v>1</v>
      </c>
      <c r="H249" s="131">
        <v>380</v>
      </c>
      <c r="I249" s="93">
        <f t="shared" si="9"/>
        <v>380</v>
      </c>
      <c r="J249" s="93" t="s">
        <v>16</v>
      </c>
      <c r="K249" s="93" t="s">
        <v>16</v>
      </c>
      <c r="L249" s="93" t="s">
        <v>16</v>
      </c>
      <c r="M249" s="2"/>
    </row>
    <row r="250" spans="1:13" s="6" customFormat="1" ht="19.5" customHeight="1">
      <c r="A250" s="3">
        <v>248</v>
      </c>
      <c r="B250" s="89" t="s">
        <v>611</v>
      </c>
      <c r="C250" s="89" t="s">
        <v>610</v>
      </c>
      <c r="D250" s="89" t="s">
        <v>706</v>
      </c>
      <c r="E250" s="93" t="s">
        <v>14</v>
      </c>
      <c r="F250" s="92">
        <v>9789869296151</v>
      </c>
      <c r="G250" s="93">
        <v>1</v>
      </c>
      <c r="H250" s="93">
        <v>600</v>
      </c>
      <c r="I250" s="93">
        <f t="shared" si="9"/>
        <v>600</v>
      </c>
      <c r="J250" s="93" t="s">
        <v>16</v>
      </c>
      <c r="K250" s="93" t="s">
        <v>16</v>
      </c>
      <c r="L250" s="93" t="s">
        <v>16</v>
      </c>
      <c r="M250" s="2"/>
    </row>
    <row r="251" spans="1:13" s="6" customFormat="1" ht="19.5" customHeight="1">
      <c r="A251" s="3">
        <v>249</v>
      </c>
      <c r="B251" s="89" t="s">
        <v>643</v>
      </c>
      <c r="C251" s="89" t="s">
        <v>634</v>
      </c>
      <c r="D251" s="89" t="s">
        <v>707</v>
      </c>
      <c r="E251" s="93" t="s">
        <v>14</v>
      </c>
      <c r="F251" s="92">
        <v>9789864400133</v>
      </c>
      <c r="G251" s="93">
        <v>1</v>
      </c>
      <c r="H251" s="93">
        <v>450</v>
      </c>
      <c r="I251" s="93">
        <f t="shared" si="9"/>
        <v>450</v>
      </c>
      <c r="J251" s="93" t="s">
        <v>16</v>
      </c>
      <c r="K251" s="93" t="s">
        <v>16</v>
      </c>
      <c r="L251" s="93" t="s">
        <v>16</v>
      </c>
      <c r="M251" s="2"/>
    </row>
    <row r="252" spans="1:13" s="6" customFormat="1" ht="19.5" customHeight="1">
      <c r="A252" s="3">
        <v>250</v>
      </c>
      <c r="B252" s="89" t="s">
        <v>642</v>
      </c>
      <c r="C252" s="89" t="s">
        <v>634</v>
      </c>
      <c r="D252" s="89" t="s">
        <v>707</v>
      </c>
      <c r="E252" s="93" t="s">
        <v>14</v>
      </c>
      <c r="F252" s="92">
        <v>9789864400355</v>
      </c>
      <c r="G252" s="93">
        <v>1</v>
      </c>
      <c r="H252" s="93">
        <v>450</v>
      </c>
      <c r="I252" s="93">
        <f t="shared" si="9"/>
        <v>450</v>
      </c>
      <c r="J252" s="93" t="s">
        <v>16</v>
      </c>
      <c r="K252" s="93" t="s">
        <v>16</v>
      </c>
      <c r="L252" s="93" t="s">
        <v>16</v>
      </c>
      <c r="M252" s="2"/>
    </row>
    <row r="253" spans="1:13" s="6" customFormat="1" ht="19.5" customHeight="1">
      <c r="A253" s="3">
        <v>251</v>
      </c>
      <c r="B253" s="89" t="s">
        <v>641</v>
      </c>
      <c r="C253" s="89" t="s">
        <v>634</v>
      </c>
      <c r="D253" s="89" t="s">
        <v>707</v>
      </c>
      <c r="E253" s="93" t="s">
        <v>14</v>
      </c>
      <c r="F253" s="92">
        <v>9789864400140</v>
      </c>
      <c r="G253" s="93">
        <v>1</v>
      </c>
      <c r="H253" s="93">
        <v>450</v>
      </c>
      <c r="I253" s="93">
        <f t="shared" si="9"/>
        <v>450</v>
      </c>
      <c r="J253" s="93" t="s">
        <v>16</v>
      </c>
      <c r="K253" s="93" t="s">
        <v>16</v>
      </c>
      <c r="L253" s="93" t="s">
        <v>16</v>
      </c>
      <c r="M253" s="2"/>
    </row>
    <row r="254" spans="1:13" s="6" customFormat="1" ht="19.5" customHeight="1">
      <c r="A254" s="3">
        <v>252</v>
      </c>
      <c r="B254" s="89" t="s">
        <v>640</v>
      </c>
      <c r="C254" s="89" t="s">
        <v>634</v>
      </c>
      <c r="D254" s="89" t="s">
        <v>707</v>
      </c>
      <c r="E254" s="93" t="s">
        <v>14</v>
      </c>
      <c r="F254" s="92">
        <v>9789864400164</v>
      </c>
      <c r="G254" s="93">
        <v>1</v>
      </c>
      <c r="H254" s="93">
        <v>450</v>
      </c>
      <c r="I254" s="93">
        <f t="shared" si="9"/>
        <v>450</v>
      </c>
      <c r="J254" s="93" t="s">
        <v>16</v>
      </c>
      <c r="K254" s="93" t="s">
        <v>16</v>
      </c>
      <c r="L254" s="93" t="s">
        <v>16</v>
      </c>
      <c r="M254" s="2"/>
    </row>
    <row r="255" spans="1:13" s="6" customFormat="1" ht="19.5" customHeight="1">
      <c r="A255" s="3">
        <v>253</v>
      </c>
      <c r="B255" s="89" t="s">
        <v>639</v>
      </c>
      <c r="C255" s="89" t="s">
        <v>634</v>
      </c>
      <c r="D255" s="89" t="s">
        <v>707</v>
      </c>
      <c r="E255" s="93" t="s">
        <v>14</v>
      </c>
      <c r="F255" s="92">
        <v>9789864400225</v>
      </c>
      <c r="G255" s="93">
        <v>1</v>
      </c>
      <c r="H255" s="93">
        <v>450</v>
      </c>
      <c r="I255" s="93">
        <f t="shared" si="9"/>
        <v>450</v>
      </c>
      <c r="J255" s="93" t="s">
        <v>16</v>
      </c>
      <c r="K255" s="93" t="s">
        <v>16</v>
      </c>
      <c r="L255" s="93" t="s">
        <v>16</v>
      </c>
      <c r="M255" s="2"/>
    </row>
    <row r="256" spans="1:13" s="6" customFormat="1" ht="19.5" customHeight="1">
      <c r="A256" s="3">
        <v>254</v>
      </c>
      <c r="B256" s="89" t="s">
        <v>638</v>
      </c>
      <c r="C256" s="89" t="s">
        <v>634</v>
      </c>
      <c r="D256" s="89" t="s">
        <v>707</v>
      </c>
      <c r="E256" s="93" t="s">
        <v>14</v>
      </c>
      <c r="F256" s="92">
        <v>9789864400348</v>
      </c>
      <c r="G256" s="93">
        <v>1</v>
      </c>
      <c r="H256" s="93">
        <v>450</v>
      </c>
      <c r="I256" s="93">
        <f t="shared" si="9"/>
        <v>450</v>
      </c>
      <c r="J256" s="93" t="s">
        <v>16</v>
      </c>
      <c r="K256" s="93" t="s">
        <v>16</v>
      </c>
      <c r="L256" s="93" t="s">
        <v>16</v>
      </c>
      <c r="M256" s="2"/>
    </row>
    <row r="257" spans="1:13" s="6" customFormat="1" ht="19.5" customHeight="1">
      <c r="A257" s="3">
        <v>255</v>
      </c>
      <c r="B257" s="89" t="s">
        <v>637</v>
      </c>
      <c r="C257" s="89" t="s">
        <v>634</v>
      </c>
      <c r="D257" s="89" t="s">
        <v>707</v>
      </c>
      <c r="E257" s="93" t="s">
        <v>14</v>
      </c>
      <c r="F257" s="92">
        <v>9789864400362</v>
      </c>
      <c r="G257" s="93">
        <v>1</v>
      </c>
      <c r="H257" s="93">
        <v>450</v>
      </c>
      <c r="I257" s="93">
        <f t="shared" si="9"/>
        <v>450</v>
      </c>
      <c r="J257" s="93" t="s">
        <v>16</v>
      </c>
      <c r="K257" s="93" t="s">
        <v>16</v>
      </c>
      <c r="L257" s="93" t="s">
        <v>16</v>
      </c>
      <c r="M257" s="2"/>
    </row>
    <row r="258" spans="1:13" s="6" customFormat="1" ht="19.5" customHeight="1">
      <c r="A258" s="3">
        <v>256</v>
      </c>
      <c r="B258" s="89" t="s">
        <v>636</v>
      </c>
      <c r="C258" s="89" t="s">
        <v>634</v>
      </c>
      <c r="D258" s="89" t="s">
        <v>707</v>
      </c>
      <c r="E258" s="93" t="s">
        <v>14</v>
      </c>
      <c r="F258" s="92">
        <v>9789864400157</v>
      </c>
      <c r="G258" s="93">
        <v>1</v>
      </c>
      <c r="H258" s="93">
        <v>450</v>
      </c>
      <c r="I258" s="93">
        <f t="shared" si="9"/>
        <v>450</v>
      </c>
      <c r="J258" s="93" t="s">
        <v>16</v>
      </c>
      <c r="K258" s="93" t="s">
        <v>16</v>
      </c>
      <c r="L258" s="93" t="s">
        <v>16</v>
      </c>
      <c r="M258" s="2"/>
    </row>
    <row r="259" spans="1:13" s="6" customFormat="1" ht="19.5" customHeight="1">
      <c r="A259" s="3">
        <v>257</v>
      </c>
      <c r="B259" s="89" t="s">
        <v>635</v>
      </c>
      <c r="C259" s="89" t="s">
        <v>634</v>
      </c>
      <c r="D259" s="89" t="s">
        <v>707</v>
      </c>
      <c r="E259" s="93" t="s">
        <v>14</v>
      </c>
      <c r="F259" s="92">
        <v>9789864400126</v>
      </c>
      <c r="G259" s="93">
        <v>1</v>
      </c>
      <c r="H259" s="93">
        <v>450</v>
      </c>
      <c r="I259" s="93">
        <f t="shared" si="9"/>
        <v>450</v>
      </c>
      <c r="J259" s="93" t="s">
        <v>16</v>
      </c>
      <c r="K259" s="93" t="s">
        <v>16</v>
      </c>
      <c r="L259" s="93" t="s">
        <v>16</v>
      </c>
      <c r="M259" s="2"/>
    </row>
    <row r="260" spans="1:13" s="6" customFormat="1" ht="19.5" customHeight="1">
      <c r="A260" s="3">
        <v>258</v>
      </c>
      <c r="B260" s="89" t="s">
        <v>633</v>
      </c>
      <c r="C260" s="89" t="s">
        <v>631</v>
      </c>
      <c r="D260" s="89" t="s">
        <v>630</v>
      </c>
      <c r="E260" s="93" t="s">
        <v>14</v>
      </c>
      <c r="F260" s="92">
        <v>9789863592013</v>
      </c>
      <c r="G260" s="93">
        <v>1</v>
      </c>
      <c r="H260" s="93">
        <v>420</v>
      </c>
      <c r="I260" s="93">
        <v>420</v>
      </c>
      <c r="J260" s="93" t="s">
        <v>16</v>
      </c>
      <c r="K260" s="93" t="s">
        <v>16</v>
      </c>
      <c r="L260" s="93" t="s">
        <v>16</v>
      </c>
      <c r="M260" s="2"/>
    </row>
    <row r="261" spans="1:13" s="6" customFormat="1" ht="19.5" customHeight="1">
      <c r="A261" s="3">
        <v>259</v>
      </c>
      <c r="B261" s="89" t="s">
        <v>632</v>
      </c>
      <c r="C261" s="89" t="s">
        <v>631</v>
      </c>
      <c r="D261" s="89" t="s">
        <v>630</v>
      </c>
      <c r="E261" s="93" t="s">
        <v>14</v>
      </c>
      <c r="F261" s="92">
        <v>9789865829186</v>
      </c>
      <c r="G261" s="93">
        <v>1</v>
      </c>
      <c r="H261" s="93">
        <v>420</v>
      </c>
      <c r="I261" s="93">
        <v>420</v>
      </c>
      <c r="J261" s="93" t="s">
        <v>16</v>
      </c>
      <c r="K261" s="93" t="s">
        <v>16</v>
      </c>
      <c r="L261" s="93" t="s">
        <v>16</v>
      </c>
      <c r="M261" s="2"/>
    </row>
    <row r="262" spans="1:13" s="6" customFormat="1" ht="19.5" customHeight="1">
      <c r="A262" s="3">
        <v>260</v>
      </c>
      <c r="B262" s="89" t="s">
        <v>629</v>
      </c>
      <c r="C262" s="89" t="s">
        <v>628</v>
      </c>
      <c r="D262" s="89" t="s">
        <v>627</v>
      </c>
      <c r="E262" s="93" t="s">
        <v>14</v>
      </c>
      <c r="F262" s="92">
        <v>9789865973506</v>
      </c>
      <c r="G262" s="93">
        <v>1</v>
      </c>
      <c r="H262" s="93">
        <v>320</v>
      </c>
      <c r="I262" s="93">
        <v>320</v>
      </c>
      <c r="J262" s="93" t="s">
        <v>16</v>
      </c>
      <c r="K262" s="93" t="s">
        <v>16</v>
      </c>
      <c r="L262" s="93" t="s">
        <v>16</v>
      </c>
      <c r="M262" s="2"/>
    </row>
    <row r="263" spans="1:13" s="6" customFormat="1" ht="19.5" customHeight="1">
      <c r="A263" s="3">
        <v>261</v>
      </c>
      <c r="B263" s="89" t="s">
        <v>626</v>
      </c>
      <c r="C263" s="89" t="s">
        <v>625</v>
      </c>
      <c r="D263" s="89" t="s">
        <v>624</v>
      </c>
      <c r="E263" s="93" t="s">
        <v>14</v>
      </c>
      <c r="F263" s="92">
        <v>9789863310167</v>
      </c>
      <c r="G263" s="93">
        <v>1</v>
      </c>
      <c r="H263" s="93">
        <v>440</v>
      </c>
      <c r="I263" s="93">
        <v>440</v>
      </c>
      <c r="J263" s="93" t="s">
        <v>16</v>
      </c>
      <c r="K263" s="93" t="s">
        <v>16</v>
      </c>
      <c r="L263" s="93" t="s">
        <v>16</v>
      </c>
      <c r="M263" s="2"/>
    </row>
    <row r="264" spans="1:13" s="6" customFormat="1" ht="19.5" customHeight="1">
      <c r="A264" s="3">
        <v>262</v>
      </c>
      <c r="B264" s="89" t="s">
        <v>623</v>
      </c>
      <c r="C264" s="89" t="s">
        <v>622</v>
      </c>
      <c r="D264" s="89" t="s">
        <v>621</v>
      </c>
      <c r="E264" s="93" t="s">
        <v>14</v>
      </c>
      <c r="F264" s="92">
        <v>9789863772491</v>
      </c>
      <c r="G264" s="93">
        <v>1</v>
      </c>
      <c r="H264" s="93">
        <v>300</v>
      </c>
      <c r="I264" s="93">
        <v>300</v>
      </c>
      <c r="J264" s="93" t="s">
        <v>16</v>
      </c>
      <c r="K264" s="93" t="s">
        <v>16</v>
      </c>
      <c r="L264" s="93" t="s">
        <v>16</v>
      </c>
      <c r="M264" s="2"/>
    </row>
    <row r="265" spans="1:13" s="6" customFormat="1" ht="19.5" customHeight="1">
      <c r="A265" s="3">
        <v>263</v>
      </c>
      <c r="B265" s="89" t="s">
        <v>620</v>
      </c>
      <c r="C265" s="89" t="s">
        <v>619</v>
      </c>
      <c r="D265" s="89" t="s">
        <v>601</v>
      </c>
      <c r="E265" s="93" t="s">
        <v>14</v>
      </c>
      <c r="F265" s="92">
        <v>9579679398</v>
      </c>
      <c r="G265" s="93">
        <v>1</v>
      </c>
      <c r="H265" s="93">
        <v>450</v>
      </c>
      <c r="I265" s="93">
        <v>450</v>
      </c>
      <c r="J265" s="93" t="s">
        <v>16</v>
      </c>
      <c r="K265" s="93" t="s">
        <v>16</v>
      </c>
      <c r="L265" s="93" t="s">
        <v>16</v>
      </c>
      <c r="M265" s="2"/>
    </row>
    <row r="266" spans="1:13" s="6" customFormat="1" ht="19.5" customHeight="1">
      <c r="A266" s="3">
        <v>264</v>
      </c>
      <c r="B266" s="43" t="s">
        <v>138</v>
      </c>
      <c r="C266" s="38" t="s">
        <v>137</v>
      </c>
      <c r="D266" s="38" t="s">
        <v>136</v>
      </c>
      <c r="E266" s="94" t="s">
        <v>14</v>
      </c>
      <c r="F266" s="16">
        <v>9789861777849</v>
      </c>
      <c r="G266" s="42">
        <v>1</v>
      </c>
      <c r="H266" s="42">
        <v>750</v>
      </c>
      <c r="I266" s="42">
        <v>750</v>
      </c>
      <c r="J266" s="40" t="s">
        <v>618</v>
      </c>
      <c r="K266" s="40" t="s">
        <v>618</v>
      </c>
      <c r="L266" s="40" t="s">
        <v>618</v>
      </c>
      <c r="M266" s="2"/>
    </row>
    <row r="267" spans="1:13" s="6" customFormat="1" ht="19.5" customHeight="1">
      <c r="A267" s="3">
        <v>265</v>
      </c>
      <c r="B267" s="63" t="s">
        <v>617</v>
      </c>
      <c r="C267" s="63" t="s">
        <v>229</v>
      </c>
      <c r="D267" s="63" t="s">
        <v>616</v>
      </c>
      <c r="E267" s="94" t="s">
        <v>14</v>
      </c>
      <c r="F267" s="26" t="s">
        <v>615</v>
      </c>
      <c r="G267" s="64">
        <v>1</v>
      </c>
      <c r="H267" s="64">
        <v>990</v>
      </c>
      <c r="I267" s="64">
        <f>G267*H267</f>
        <v>990</v>
      </c>
      <c r="J267" s="65" t="s">
        <v>16</v>
      </c>
      <c r="K267" s="65" t="s">
        <v>16</v>
      </c>
      <c r="L267" s="65" t="s">
        <v>16</v>
      </c>
      <c r="M267" s="2"/>
    </row>
    <row r="268" spans="1:13" s="6" customFormat="1" ht="19.5" customHeight="1">
      <c r="A268" s="3">
        <v>266</v>
      </c>
      <c r="B268" s="89" t="s">
        <v>614</v>
      </c>
      <c r="C268" s="119" t="s">
        <v>613</v>
      </c>
      <c r="D268" s="119" t="s">
        <v>612</v>
      </c>
      <c r="E268" s="94" t="s">
        <v>14</v>
      </c>
      <c r="F268" s="92">
        <v>9789863426790</v>
      </c>
      <c r="G268" s="122">
        <v>1</v>
      </c>
      <c r="H268" s="122">
        <v>650</v>
      </c>
      <c r="I268" s="123">
        <f>G268*H268</f>
        <v>650</v>
      </c>
      <c r="J268" s="88" t="s">
        <v>16</v>
      </c>
      <c r="K268" s="88" t="s">
        <v>16</v>
      </c>
      <c r="L268" s="88" t="s">
        <v>16</v>
      </c>
      <c r="M268" s="2"/>
    </row>
    <row r="269" spans="1:13" s="6" customFormat="1" ht="19.5" customHeight="1">
      <c r="A269" s="3">
        <v>267</v>
      </c>
      <c r="B269" s="89" t="s">
        <v>611</v>
      </c>
      <c r="C269" s="89" t="s">
        <v>610</v>
      </c>
      <c r="D269" s="89" t="s">
        <v>706</v>
      </c>
      <c r="E269" s="94" t="s">
        <v>14</v>
      </c>
      <c r="F269" s="92">
        <v>9789869296151</v>
      </c>
      <c r="G269" s="93">
        <v>1</v>
      </c>
      <c r="H269" s="93">
        <v>600</v>
      </c>
      <c r="I269" s="93">
        <f>H269</f>
        <v>600</v>
      </c>
      <c r="J269" s="93" t="s">
        <v>16</v>
      </c>
      <c r="K269" s="93" t="s">
        <v>16</v>
      </c>
      <c r="L269" s="93" t="s">
        <v>16</v>
      </c>
      <c r="M269" s="2"/>
    </row>
    <row r="270" spans="1:13" s="6" customFormat="1" ht="19.5" customHeight="1">
      <c r="A270" s="3">
        <v>268</v>
      </c>
      <c r="B270" s="89" t="s">
        <v>609</v>
      </c>
      <c r="C270" s="119" t="s">
        <v>608</v>
      </c>
      <c r="D270" s="119" t="s">
        <v>607</v>
      </c>
      <c r="E270" s="94" t="s">
        <v>14</v>
      </c>
      <c r="F270" s="92">
        <v>9789862923863</v>
      </c>
      <c r="G270" s="122">
        <v>1</v>
      </c>
      <c r="H270" s="122">
        <v>690</v>
      </c>
      <c r="I270" s="123">
        <f>G270*H270</f>
        <v>690</v>
      </c>
      <c r="J270" s="88" t="s">
        <v>16</v>
      </c>
      <c r="K270" s="88" t="s">
        <v>16</v>
      </c>
      <c r="L270" s="88" t="s">
        <v>16</v>
      </c>
      <c r="M270" s="2"/>
    </row>
    <row r="271" spans="1:13" s="6" customFormat="1" ht="19.5" customHeight="1">
      <c r="A271" s="3">
        <v>269</v>
      </c>
      <c r="B271" s="89" t="s">
        <v>606</v>
      </c>
      <c r="C271" s="119" t="s">
        <v>605</v>
      </c>
      <c r="D271" s="119" t="s">
        <v>604</v>
      </c>
      <c r="E271" s="94" t="s">
        <v>14</v>
      </c>
      <c r="F271" s="132">
        <v>9789862752999</v>
      </c>
      <c r="G271" s="122">
        <v>1</v>
      </c>
      <c r="H271" s="122">
        <v>690</v>
      </c>
      <c r="I271" s="123">
        <f>G271*H271</f>
        <v>690</v>
      </c>
      <c r="J271" s="88" t="s">
        <v>16</v>
      </c>
      <c r="K271" s="88" t="s">
        <v>16</v>
      </c>
      <c r="L271" s="88" t="s">
        <v>16</v>
      </c>
      <c r="M271" s="2"/>
    </row>
    <row r="272" spans="1:13" s="6" customFormat="1" ht="19.5" customHeight="1">
      <c r="A272" s="3">
        <v>270</v>
      </c>
      <c r="B272" s="89" t="s">
        <v>603</v>
      </c>
      <c r="C272" s="89" t="s">
        <v>602</v>
      </c>
      <c r="D272" s="89" t="s">
        <v>601</v>
      </c>
      <c r="E272" s="94" t="s">
        <v>14</v>
      </c>
      <c r="F272" s="92">
        <v>9578548710</v>
      </c>
      <c r="G272" s="93">
        <v>1</v>
      </c>
      <c r="H272" s="93">
        <v>400</v>
      </c>
      <c r="I272" s="93">
        <v>400</v>
      </c>
      <c r="J272" s="93" t="s">
        <v>16</v>
      </c>
      <c r="K272" s="93" t="s">
        <v>16</v>
      </c>
      <c r="L272" s="93" t="s">
        <v>16</v>
      </c>
      <c r="M272" s="2"/>
    </row>
    <row r="273" spans="1:13" s="6" customFormat="1" ht="19.5" customHeight="1">
      <c r="A273" s="3">
        <v>271</v>
      </c>
      <c r="B273" s="89" t="s">
        <v>600</v>
      </c>
      <c r="C273" s="89" t="s">
        <v>599</v>
      </c>
      <c r="D273" s="89" t="s">
        <v>598</v>
      </c>
      <c r="E273" s="94" t="s">
        <v>14</v>
      </c>
      <c r="F273" s="92">
        <v>9789866524479</v>
      </c>
      <c r="G273" s="93">
        <v>1</v>
      </c>
      <c r="H273" s="93">
        <v>280</v>
      </c>
      <c r="I273" s="93">
        <v>280</v>
      </c>
      <c r="J273" s="93" t="s">
        <v>16</v>
      </c>
      <c r="K273" s="93" t="s">
        <v>16</v>
      </c>
      <c r="L273" s="93" t="s">
        <v>16</v>
      </c>
      <c r="M273" s="2"/>
    </row>
    <row r="274" spans="1:13" s="6" customFormat="1" ht="19.5" customHeight="1">
      <c r="A274" s="3">
        <v>272</v>
      </c>
      <c r="B274" s="89" t="s">
        <v>597</v>
      </c>
      <c r="C274" s="89" t="s">
        <v>595</v>
      </c>
      <c r="D274" s="89" t="s">
        <v>385</v>
      </c>
      <c r="E274" s="94" t="s">
        <v>14</v>
      </c>
      <c r="F274" s="92">
        <v>9789861891774</v>
      </c>
      <c r="G274" s="93">
        <v>1</v>
      </c>
      <c r="H274" s="93">
        <v>180</v>
      </c>
      <c r="I274" s="93">
        <f>H274</f>
        <v>180</v>
      </c>
      <c r="J274" s="93" t="s">
        <v>16</v>
      </c>
      <c r="K274" s="93" t="s">
        <v>16</v>
      </c>
      <c r="L274" s="93" t="s">
        <v>16</v>
      </c>
      <c r="M274" s="2"/>
    </row>
    <row r="275" spans="1:13" s="6" customFormat="1" ht="19.5" customHeight="1">
      <c r="A275" s="3">
        <v>273</v>
      </c>
      <c r="B275" s="89" t="s">
        <v>596</v>
      </c>
      <c r="C275" s="89" t="s">
        <v>595</v>
      </c>
      <c r="D275" s="89" t="s">
        <v>385</v>
      </c>
      <c r="E275" s="94" t="s">
        <v>14</v>
      </c>
      <c r="F275" s="92">
        <v>9789861891767</v>
      </c>
      <c r="G275" s="93">
        <v>1</v>
      </c>
      <c r="H275" s="93">
        <v>180</v>
      </c>
      <c r="I275" s="93">
        <f>H275</f>
        <v>180</v>
      </c>
      <c r="J275" s="93" t="s">
        <v>16</v>
      </c>
      <c r="K275" s="93" t="s">
        <v>16</v>
      </c>
      <c r="L275" s="93" t="s">
        <v>16</v>
      </c>
      <c r="M275" s="2"/>
    </row>
    <row r="276" spans="1:13" s="6" customFormat="1" ht="19.5" customHeight="1">
      <c r="A276" s="3">
        <v>274</v>
      </c>
      <c r="B276" s="89" t="s">
        <v>594</v>
      </c>
      <c r="C276" s="89" t="s">
        <v>593</v>
      </c>
      <c r="D276" s="89" t="s">
        <v>385</v>
      </c>
      <c r="E276" s="94" t="s">
        <v>14</v>
      </c>
      <c r="F276" s="92">
        <v>9577459080</v>
      </c>
      <c r="G276" s="93">
        <v>1</v>
      </c>
      <c r="H276" s="93">
        <v>250</v>
      </c>
      <c r="I276" s="93">
        <f>H276</f>
        <v>250</v>
      </c>
      <c r="J276" s="93" t="s">
        <v>16</v>
      </c>
      <c r="K276" s="93" t="s">
        <v>16</v>
      </c>
      <c r="L276" s="93" t="s">
        <v>16</v>
      </c>
      <c r="M276" s="2"/>
    </row>
    <row r="277" spans="1:13" s="6" customFormat="1" ht="19.5" customHeight="1">
      <c r="A277" s="3">
        <v>275</v>
      </c>
      <c r="B277" s="133" t="s">
        <v>592</v>
      </c>
      <c r="C277" s="133" t="s">
        <v>591</v>
      </c>
      <c r="D277" s="133" t="s">
        <v>548</v>
      </c>
      <c r="E277" s="94" t="s">
        <v>14</v>
      </c>
      <c r="F277" s="132">
        <v>9789862114438</v>
      </c>
      <c r="G277" s="94">
        <v>1</v>
      </c>
      <c r="H277" s="94">
        <v>280</v>
      </c>
      <c r="I277" s="94">
        <f>H277</f>
        <v>280</v>
      </c>
      <c r="J277" s="94" t="s">
        <v>16</v>
      </c>
      <c r="K277" s="94" t="s">
        <v>16</v>
      </c>
      <c r="L277" s="94" t="s">
        <v>16</v>
      </c>
      <c r="M277" s="2"/>
    </row>
    <row r="278" spans="1:13">
      <c r="A278" s="3" t="s">
        <v>10</v>
      </c>
      <c r="B278" s="1"/>
      <c r="C278" s="7"/>
      <c r="D278" s="1"/>
      <c r="E278" s="8"/>
      <c r="F278" s="14"/>
      <c r="G278" s="3"/>
      <c r="H278" s="30"/>
      <c r="I278" s="14">
        <f>SUM(I3:I277)</f>
        <v>90708</v>
      </c>
      <c r="J278" s="1"/>
      <c r="K278" s="1"/>
      <c r="L278" s="1"/>
      <c r="M278" s="1"/>
    </row>
    <row r="279" spans="1:13" ht="254.45" customHeight="1">
      <c r="A279" s="148" t="s">
        <v>11</v>
      </c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</row>
    <row r="280" spans="1:13" ht="82.5" customHeight="1">
      <c r="A280" s="146" t="s">
        <v>20</v>
      </c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</row>
  </sheetData>
  <mergeCells count="3">
    <mergeCell ref="A280:L280"/>
    <mergeCell ref="A279:M279"/>
    <mergeCell ref="A1:M1"/>
  </mergeCells>
  <phoneticPr fontId="2" type="noConversion"/>
  <conditionalFormatting sqref="C20:D20">
    <cfRule type="expression" dxfId="20" priority="19" stopIfTrue="1">
      <formula>AND(COUNTIF($B$288:$B$311, C20)&gt;1,NOT(ISBLANK(C20)))</formula>
    </cfRule>
  </conditionalFormatting>
  <conditionalFormatting sqref="F27">
    <cfRule type="duplicateValues" dxfId="19" priority="18"/>
  </conditionalFormatting>
  <conditionalFormatting sqref="F42:F50">
    <cfRule type="duplicateValues" dxfId="18" priority="16"/>
  </conditionalFormatting>
  <conditionalFormatting sqref="F51:F71">
    <cfRule type="duplicateValues" dxfId="17" priority="17"/>
  </conditionalFormatting>
  <conditionalFormatting sqref="F76:F78">
    <cfRule type="duplicateValues" dxfId="16" priority="13"/>
  </conditionalFormatting>
  <conditionalFormatting sqref="F79:F81">
    <cfRule type="duplicateValues" dxfId="15" priority="14"/>
  </conditionalFormatting>
  <conditionalFormatting sqref="F72:F75">
    <cfRule type="duplicateValues" dxfId="14" priority="15"/>
  </conditionalFormatting>
  <conditionalFormatting sqref="F82">
    <cfRule type="duplicateValues" dxfId="13" priority="11"/>
  </conditionalFormatting>
  <conditionalFormatting sqref="F83:F95">
    <cfRule type="duplicateValues" dxfId="12" priority="12"/>
  </conditionalFormatting>
  <conditionalFormatting sqref="C248:D249 C260:D265 C272:D277">
    <cfRule type="expression" dxfId="11" priority="5" stopIfTrue="1">
      <formula>AND(COUNTIF(#REF!, C248)&gt;1,NOT(ISBLANK(C248)))</formula>
    </cfRule>
  </conditionalFormatting>
  <conditionalFormatting sqref="C250:D259">
    <cfRule type="expression" dxfId="10" priority="4" stopIfTrue="1">
      <formula>AND(COUNTIF(#REF!, C250)&gt;1,NOT(ISBLANK(C250)))</formula>
    </cfRule>
  </conditionalFormatting>
  <conditionalFormatting sqref="F266">
    <cfRule type="duplicateValues" dxfId="9" priority="3"/>
  </conditionalFormatting>
  <conditionalFormatting sqref="C269:D269">
    <cfRule type="expression" dxfId="8" priority="10" stopIfTrue="1">
      <formula>AND(COUNTIF(#REF!, C269)&gt;1,NOT(ISBLANK(C269)))</formula>
    </cfRule>
  </conditionalFormatting>
  <conditionalFormatting sqref="C250:D265 C272:D277">
    <cfRule type="expression" dxfId="7" priority="36" stopIfTrue="1">
      <formula>AND(COUNTIF(#REF!, C250)+COUNTIF($B$1:$B$277, C250)&gt;1,NOT(ISBLANK(C250)))</formula>
    </cfRule>
  </conditionalFormatting>
  <conditionalFormatting sqref="C248:D249">
    <cfRule type="expression" dxfId="6" priority="47" stopIfTrue="1">
      <formula>AND(COUNTIF(#REF!, C248)+COUNTIF($B$1:$B$277, C248)&gt;1,NOT(ISBLANK(C248)))</formula>
    </cfRule>
  </conditionalFormatting>
  <conditionalFormatting sqref="C20:D20">
    <cfRule type="expression" dxfId="5" priority="50" stopIfTrue="1">
      <formula>AND(COUNTIF($B$1:$B$1440, C20)+COUNTIF(#REF!, C20)&gt;1,NOT(ISBLANK(C20)))</formula>
    </cfRule>
  </conditionalFormatting>
  <conditionalFormatting sqref="C20:D20">
    <cfRule type="expression" dxfId="4" priority="51" stopIfTrue="1">
      <formula>AND(COUNTIF(#REF!, C20)+COUNTIF($B$1:$B$778, C20)&gt;1,NOT(ISBLANK(C20)))</formula>
    </cfRule>
  </conditionalFormatting>
  <conditionalFormatting sqref="C250:D265 C272:D277">
    <cfRule type="expression" dxfId="3" priority="52" stopIfTrue="1">
      <formula>AND(COUNTIF($B$1:$B$878, C250)+COUNTIF(#REF!, C250)&gt;1,NOT(ISBLANK(C250)))</formula>
    </cfRule>
  </conditionalFormatting>
  <conditionalFormatting sqref="C248:D249">
    <cfRule type="expression" dxfId="2" priority="54" stopIfTrue="1">
      <formula>AND(COUNTIF($B$1:$B$909, C248)+COUNTIF(#REF!, C248)&gt;1,NOT(ISBLANK(C248)))</formula>
    </cfRule>
  </conditionalFormatting>
  <conditionalFormatting sqref="C269:D269">
    <cfRule type="expression" dxfId="1" priority="55" stopIfTrue="1">
      <formula>AND(COUNTIF($B$1:$B$1074, C269)+COUNTIF(#REF!, C269)&gt;1,NOT(ISBLANK(C269)))</formula>
    </cfRule>
  </conditionalFormatting>
  <conditionalFormatting sqref="C269:D269">
    <cfRule type="expression" dxfId="0" priority="56" stopIfTrue="1">
      <formula>AND(COUNTIF(#REF!, C269)+COUNTIF($B$1:$B$412, C269)&gt;1,NOT(ISBLANK(C269)))</formula>
    </cfRule>
  </conditionalFormatting>
  <hyperlinks>
    <hyperlink ref="D27" r:id="rId1"/>
    <hyperlink ref="C27" r:id="rId2"/>
    <hyperlink ref="D71" r:id="rId3"/>
    <hyperlink ref="C71" r:id="rId4"/>
    <hyperlink ref="D70" r:id="rId5"/>
    <hyperlink ref="C70" r:id="rId6"/>
    <hyperlink ref="D69" r:id="rId7"/>
    <hyperlink ref="C69" r:id="rId8"/>
    <hyperlink ref="D68" r:id="rId9"/>
    <hyperlink ref="C68" r:id="rId10"/>
    <hyperlink ref="D67" r:id="rId11"/>
    <hyperlink ref="C67" r:id="rId12"/>
    <hyperlink ref="B52" r:id="rId13"/>
    <hyperlink ref="B51" r:id="rId14"/>
    <hyperlink ref="D45" r:id="rId15" display="http://www.books.com.tw/web/sys_puballb/books/?pubid=myhouse"/>
    <hyperlink ref="C45" r:id="rId16" display="http://search.books.com.tw/exep/prod_search.php?key=%E6%A5%8A%E5%AE%97%E5%84%92&amp;f=author"/>
    <hyperlink ref="D44" r:id="rId17" display="http://www.books.com.tw/web/sys_puballb/china/?pubid=0000000542"/>
    <hyperlink ref="C44" r:id="rId18" display="http://search.books.com.tw/exep/prod_search.php?key=%EF%BC%88%E8%8B%B1%EF%BC%89%E5%8B%9E%E6%8B%89%C2%B7%E9%9F%8B%E6%96%AF%E9%A0%93&amp;f=author"/>
    <hyperlink ref="D46" r:id="rId19" display="http://www.books.com.tw/web/sys_puballb/books/?pubid=yuanliou"/>
    <hyperlink ref="C46" r:id="rId20" display="http://search.books.com.tw/exep/prod_search.php?key=%E5%BC%B5%E6%B0%B8%E4%BB%81&amp;f=author"/>
    <hyperlink ref="D81" r:id="rId21" display="http://www.books.com.tw/web/sys_puballb/books/?pubid=heliopolis"/>
    <hyperlink ref="D109" r:id="rId22" display="http://www.books.com.tw/web/sys_puballb/books/?pubid=grimm"/>
    <hyperlink ref="D108" r:id="rId23" display="http://www.books.com.tw/web/sys_puballb/books/?pubid=grimm"/>
    <hyperlink ref="D107" r:id="rId24" display="http://www.books.com.tw/web/sys_puballb/books/?pubid=grimm"/>
    <hyperlink ref="D106" r:id="rId25" display="http://www.books.com.tw/web/sys_puballb/books/?pubid=grimm"/>
    <hyperlink ref="D105" r:id="rId26" display="http://www.books.com.tw/web/sys_puballb/books/?pubid=grimm"/>
    <hyperlink ref="D104" r:id="rId27" display="http://www.books.com.tw/web/sys_puballb/books/?pubid=grimm"/>
    <hyperlink ref="D103" r:id="rId28" display="http://www.books.com.tw/web/sys_puballb/books/?pubid=grimm"/>
    <hyperlink ref="C99" r:id="rId29"/>
    <hyperlink ref="B99" r:id="rId30"/>
    <hyperlink ref="B98" r:id="rId31"/>
    <hyperlink ref="B97" r:id="rId32"/>
    <hyperlink ref="B96" r:id="rId33"/>
    <hyperlink ref="C95" r:id="rId34"/>
    <hyperlink ref="D82" r:id="rId35" display="http://www.books.com.tw/web/sys_puballb/books/?pubid=scwpc"/>
    <hyperlink ref="C82" r:id="rId36" display="http://search.books.com.tw/exep/prod_search.php?key=%E6%A8%8B%E5%8B%9D%E6%9C%8B%E5%B7%B3&amp;f=author"/>
    <hyperlink ref="D131" r:id="rId37" display="javascript: location.href=SearchLink('%E8%A6%AA%E5%AD%90%E5%A4%A9%E4%B8%8B  ','%E5%85%A8%E9%A4%A8%E6%90%9C%E5%B0%8B','bl');"/>
    <hyperlink ref="C131" r:id="rId38" display="http://search.books.com.tw/exep/prod_search.php?key=%E7%8F%8D%E5%A6%AE%E4%BD%9B%EF%BC%8E%E5%A4%8F%E4%BC%AF%E9%87%8C%E6%96%AF%EF%BC%8E%E8%B2%9D%E7%89%B9%E6%9B%BC&amp;f=author"/>
    <hyperlink ref="D264" r:id="rId39"/>
    <hyperlink ref="C264" r:id="rId40"/>
    <hyperlink ref="D263" r:id="rId41"/>
    <hyperlink ref="C262" r:id="rId42"/>
    <hyperlink ref="C261" r:id="rId43"/>
    <hyperlink ref="C260" r:id="rId44"/>
    <hyperlink ref="C265" r:id="rId45"/>
    <hyperlink ref="D265" r:id="rId46"/>
    <hyperlink ref="C272" r:id="rId47"/>
    <hyperlink ref="D272" r:id="rId48"/>
  </hyperlinks>
  <printOptions horizontalCentered="1"/>
  <pageMargins left="0.39370078740157483" right="0.39370078740157483" top="0.59055118110236227" bottom="0.59055118110236227" header="0" footer="0"/>
  <pageSetup paperSize="9" scale="48" fitToHeight="5" orientation="landscape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2018-01-09T03:11:01Z</cp:lastPrinted>
  <dcterms:created xsi:type="dcterms:W3CDTF">2012-07-23T02:09:03Z</dcterms:created>
  <dcterms:modified xsi:type="dcterms:W3CDTF">2018-01-12T02:25:25Z</dcterms:modified>
</cp:coreProperties>
</file>